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hlchi04fs13\UME\04 Compras Energia\fac2019\FACTURACION\04\Envíos Gx-SICEP\"/>
    </mc:Choice>
  </mc:AlternateContent>
  <bookViews>
    <workbookView xWindow="0" yWindow="0" windowWidth="24000" windowHeight="9435" tabRatio="799" activeTab="5"/>
  </bookViews>
  <sheets>
    <sheet name="RETIROS_HORARIO_Reg" sheetId="6" r:id="rId1"/>
    <sheet name="PRIMARIA_refAT" sheetId="2" r:id="rId2"/>
    <sheet name="ENERGÍA_PtoSUM" sheetId="3" r:id="rId3"/>
    <sheet name="DESPACHO_PSxBH-" sheetId="7" r:id="rId4"/>
    <sheet name="PRORRATA_Gral" sheetId="5" r:id="rId5"/>
    <sheet name="ENERGÍA_ANUAL" sheetId="8" r:id="rId6"/>
  </sheets>
  <definedNames>
    <definedName name="_xlnm._FilterDatabase" localSheetId="5" hidden="1">ENERGÍA_ANUAL!$H$45:$I$74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5" l="1"/>
  <c r="B9" i="3" l="1"/>
  <c r="AZ674" i="6" l="1"/>
  <c r="D3" i="5" l="1"/>
  <c r="D4" i="5"/>
  <c r="H80" i="8" s="1"/>
  <c r="D5" i="5"/>
  <c r="H87" i="8" s="1"/>
  <c r="D6" i="5"/>
  <c r="D7" i="5"/>
  <c r="D8" i="5"/>
  <c r="H81" i="8" s="1"/>
  <c r="D9" i="5"/>
  <c r="D10" i="5"/>
  <c r="D11" i="5"/>
  <c r="H84" i="8" s="1"/>
  <c r="D12" i="5"/>
  <c r="H89" i="8" s="1"/>
  <c r="D13" i="5"/>
  <c r="D14" i="5"/>
  <c r="D15" i="5"/>
  <c r="H82" i="8" s="1"/>
  <c r="D16" i="5"/>
  <c r="D17" i="5"/>
  <c r="D18" i="5"/>
  <c r="D19" i="5"/>
  <c r="H88" i="8" s="1"/>
  <c r="D20" i="5"/>
  <c r="D21" i="5"/>
  <c r="D22" i="5"/>
  <c r="D23" i="5"/>
  <c r="D24" i="5"/>
  <c r="D25" i="5"/>
  <c r="H90" i="8" s="1"/>
  <c r="D26" i="5"/>
  <c r="D27" i="5"/>
  <c r="D28" i="5"/>
  <c r="H83" i="8" s="1"/>
  <c r="D29" i="5"/>
  <c r="D30" i="5"/>
  <c r="D31" i="5"/>
  <c r="D32" i="5"/>
  <c r="H91" i="8" s="1"/>
  <c r="D33" i="5"/>
  <c r="D34" i="5"/>
  <c r="D35" i="5"/>
  <c r="H92" i="8" s="1"/>
  <c r="D36" i="5"/>
  <c r="D37" i="5"/>
  <c r="H85" i="8" s="1"/>
  <c r="D38" i="5"/>
  <c r="D39" i="5"/>
  <c r="D40" i="5"/>
  <c r="D41" i="5"/>
  <c r="D2" i="5"/>
  <c r="H86" i="8" s="1"/>
  <c r="C3" i="5"/>
  <c r="C4" i="5"/>
  <c r="C5" i="5"/>
  <c r="H73" i="8" s="1"/>
  <c r="C6" i="5"/>
  <c r="C7" i="5"/>
  <c r="H61" i="8" s="1"/>
  <c r="C8" i="5"/>
  <c r="C9" i="5"/>
  <c r="H62" i="8" s="1"/>
  <c r="C10" i="5"/>
  <c r="C11" i="5"/>
  <c r="C12" i="5"/>
  <c r="H75" i="8" s="1"/>
  <c r="C13" i="5"/>
  <c r="C14" i="5"/>
  <c r="H64" i="8" s="1"/>
  <c r="C15" i="5"/>
  <c r="C16" i="5"/>
  <c r="H66" i="8" s="1"/>
  <c r="C17" i="5"/>
  <c r="H63" i="8" s="1"/>
  <c r="C18" i="5"/>
  <c r="C19" i="5"/>
  <c r="H74" i="8" s="1"/>
  <c r="C20" i="5"/>
  <c r="C21" i="5"/>
  <c r="C22" i="5"/>
  <c r="C23" i="5"/>
  <c r="C24" i="5"/>
  <c r="C25" i="5"/>
  <c r="H76" i="8" s="1"/>
  <c r="C26" i="5"/>
  <c r="C27" i="5"/>
  <c r="H65" i="8" s="1"/>
  <c r="C28" i="5"/>
  <c r="C29" i="5"/>
  <c r="C30" i="5"/>
  <c r="C31" i="5"/>
  <c r="C32" i="5"/>
  <c r="H77" i="8" s="1"/>
  <c r="C33" i="5"/>
  <c r="C34" i="5"/>
  <c r="H67" i="8" s="1"/>
  <c r="C35" i="5"/>
  <c r="H78" i="8" s="1"/>
  <c r="C36" i="5"/>
  <c r="C37" i="5"/>
  <c r="C38" i="5"/>
  <c r="H68" i="8" s="1"/>
  <c r="C39" i="5"/>
  <c r="H69" i="8" s="1"/>
  <c r="C40" i="5"/>
  <c r="H70" i="8" s="1"/>
  <c r="C41" i="5"/>
  <c r="H71" i="8" s="1"/>
  <c r="C2" i="5"/>
  <c r="H72" i="8" s="1"/>
  <c r="B3" i="5"/>
  <c r="H47" i="8" s="1"/>
  <c r="B4" i="5"/>
  <c r="B5" i="5"/>
  <c r="H54" i="8" s="1"/>
  <c r="B6" i="5"/>
  <c r="H48" i="8" s="1"/>
  <c r="B7" i="5"/>
  <c r="B8" i="5"/>
  <c r="B9" i="5"/>
  <c r="B10" i="5"/>
  <c r="H51" i="8" s="1"/>
  <c r="B11" i="5"/>
  <c r="B12" i="5"/>
  <c r="H56" i="8" s="1"/>
  <c r="B13" i="5"/>
  <c r="H49" i="8" s="1"/>
  <c r="B14" i="5"/>
  <c r="B15" i="5"/>
  <c r="B16" i="5"/>
  <c r="B17" i="5"/>
  <c r="B18" i="5"/>
  <c r="B19" i="5"/>
  <c r="H55" i="8" s="1"/>
  <c r="B20" i="5"/>
  <c r="B21" i="5"/>
  <c r="B22" i="5"/>
  <c r="B23" i="5"/>
  <c r="B24" i="5"/>
  <c r="B25" i="5"/>
  <c r="H57" i="8" s="1"/>
  <c r="B26" i="5"/>
  <c r="H50" i="8" s="1"/>
  <c r="B27" i="5"/>
  <c r="B28" i="5"/>
  <c r="B29" i="5"/>
  <c r="B30" i="5"/>
  <c r="B31" i="5"/>
  <c r="B32" i="5"/>
  <c r="H58" i="8" s="1"/>
  <c r="B33" i="5"/>
  <c r="B34" i="5"/>
  <c r="B35" i="5"/>
  <c r="H59" i="8" s="1"/>
  <c r="B36" i="5"/>
  <c r="H52" i="8" s="1"/>
  <c r="B37" i="5"/>
  <c r="B38" i="5"/>
  <c r="B39" i="5"/>
  <c r="B40" i="5"/>
  <c r="B41" i="5"/>
  <c r="B2" i="5"/>
  <c r="H53" i="8" s="1"/>
  <c r="D42" i="5" l="1"/>
  <c r="C42" i="5"/>
  <c r="B42" i="5"/>
  <c r="I58" i="8"/>
  <c r="I78" i="8"/>
  <c r="I90" i="8"/>
  <c r="I54" i="8"/>
  <c r="I86" i="8"/>
  <c r="I57" i="8"/>
  <c r="I53" i="8"/>
  <c r="I49" i="8"/>
  <c r="I69" i="8"/>
  <c r="I80" i="8"/>
  <c r="I89" i="8"/>
  <c r="I81" i="8"/>
  <c r="I56" i="8"/>
  <c r="I52" i="8"/>
  <c r="I48" i="8"/>
  <c r="I76" i="8"/>
  <c r="I72" i="8"/>
  <c r="I68" i="8"/>
  <c r="I64" i="8"/>
  <c r="I92" i="8"/>
  <c r="I88" i="8"/>
  <c r="I84" i="8"/>
  <c r="I50" i="8"/>
  <c r="I82" i="8"/>
  <c r="I77" i="8"/>
  <c r="I73" i="8"/>
  <c r="I65" i="8"/>
  <c r="I85" i="8"/>
  <c r="I59" i="8"/>
  <c r="I55" i="8"/>
  <c r="I51" i="8"/>
  <c r="I62" i="8"/>
  <c r="I75" i="8"/>
  <c r="I71" i="8"/>
  <c r="I67" i="8"/>
  <c r="I63" i="8"/>
  <c r="I91" i="8"/>
  <c r="I87" i="8"/>
  <c r="I83" i="8"/>
  <c r="I66" i="8"/>
  <c r="I47" i="8"/>
  <c r="I70" i="8"/>
  <c r="I61" i="8"/>
  <c r="I74" i="8"/>
  <c r="C4" i="8" l="1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39" i="8"/>
  <c r="C40" i="8"/>
  <c r="C41" i="8"/>
  <c r="C42" i="8"/>
  <c r="C3" i="8"/>
  <c r="J3" i="8" l="1"/>
  <c r="K3" i="8" s="1"/>
  <c r="J4" i="8"/>
  <c r="K4" i="8" s="1"/>
  <c r="E80" i="8" s="1"/>
  <c r="J5" i="8"/>
  <c r="K5" i="8" s="1"/>
  <c r="J6" i="8"/>
  <c r="K6" i="8" s="1"/>
  <c r="J7" i="8"/>
  <c r="K7" i="8" s="1"/>
  <c r="E48" i="8" s="1"/>
  <c r="J8" i="8"/>
  <c r="K8" i="8" s="1"/>
  <c r="E61" i="8" s="1"/>
  <c r="J9" i="8"/>
  <c r="K9" i="8" s="1"/>
  <c r="E81" i="8" s="1"/>
  <c r="J10" i="8"/>
  <c r="K10" i="8" s="1"/>
  <c r="J12" i="8"/>
  <c r="K12" i="8" s="1"/>
  <c r="E62" i="8" s="1"/>
  <c r="J13" i="8"/>
  <c r="K13" i="8" s="1"/>
  <c r="J14" i="8"/>
  <c r="K14" i="8" s="1"/>
  <c r="E63" i="8" s="1"/>
  <c r="J15" i="8"/>
  <c r="K15" i="8" s="1"/>
  <c r="J16" i="8"/>
  <c r="K16" i="8" s="1"/>
  <c r="E49" i="8" s="1"/>
  <c r="J17" i="8"/>
  <c r="K17" i="8" s="1"/>
  <c r="E64" i="8" s="1"/>
  <c r="J18" i="8"/>
  <c r="K18" i="8" s="1"/>
  <c r="E82" i="8" s="1"/>
  <c r="J19" i="8"/>
  <c r="K19" i="8" s="1"/>
  <c r="J20" i="8"/>
  <c r="K20" i="8" s="1"/>
  <c r="E50" i="8" s="1"/>
  <c r="J21" i="8"/>
  <c r="K21" i="8" s="1"/>
  <c r="E65" i="8" s="1"/>
  <c r="J22" i="8"/>
  <c r="K22" i="8" s="1"/>
  <c r="E83" i="8" s="1"/>
  <c r="J23" i="8"/>
  <c r="K23" i="8" s="1"/>
  <c r="J24" i="8"/>
  <c r="K24" i="8" s="1"/>
  <c r="J25" i="8"/>
  <c r="K25" i="8" s="1"/>
  <c r="J26" i="8"/>
  <c r="K26" i="8" s="1"/>
  <c r="J27" i="8"/>
  <c r="K27" i="8" s="1"/>
  <c r="J28" i="8"/>
  <c r="K28" i="8" s="1"/>
  <c r="E66" i="8" s="1"/>
  <c r="J29" i="8"/>
  <c r="K29" i="8" s="1"/>
  <c r="J30" i="8"/>
  <c r="K30" i="8" s="1"/>
  <c r="J31" i="8"/>
  <c r="K31" i="8" s="1"/>
  <c r="E51" i="8" s="1"/>
  <c r="J32" i="8"/>
  <c r="K32" i="8" s="1"/>
  <c r="E84" i="8" s="1"/>
  <c r="J33" i="8"/>
  <c r="K33" i="8" s="1"/>
  <c r="J34" i="8"/>
  <c r="K34" i="8" s="1"/>
  <c r="J35" i="8"/>
  <c r="K35" i="8" s="1"/>
  <c r="E67" i="8" s="1"/>
  <c r="J36" i="8"/>
  <c r="K36" i="8" s="1"/>
  <c r="E52" i="8" s="1"/>
  <c r="J37" i="8"/>
  <c r="K37" i="8" s="1"/>
  <c r="E85" i="8" s="1"/>
  <c r="J38" i="8"/>
  <c r="K38" i="8" s="1"/>
  <c r="J39" i="8"/>
  <c r="K39" i="8" s="1"/>
  <c r="E68" i="8" s="1"/>
  <c r="J40" i="8"/>
  <c r="K40" i="8" s="1"/>
  <c r="E69" i="8" s="1"/>
  <c r="J41" i="8"/>
  <c r="K41" i="8" s="1"/>
  <c r="E70" i="8" s="1"/>
  <c r="J42" i="8"/>
  <c r="K42" i="8" s="1"/>
  <c r="E71" i="8" s="1"/>
  <c r="E59" i="8" l="1"/>
  <c r="E92" i="8"/>
  <c r="E78" i="8"/>
  <c r="E86" i="8"/>
  <c r="E53" i="8"/>
  <c r="E72" i="8"/>
  <c r="E58" i="8"/>
  <c r="E77" i="8"/>
  <c r="E91" i="8"/>
  <c r="E90" i="8"/>
  <c r="E76" i="8"/>
  <c r="E57" i="8"/>
  <c r="E55" i="8"/>
  <c r="E74" i="8"/>
  <c r="E88" i="8"/>
  <c r="O12" i="8"/>
  <c r="E47" i="8"/>
  <c r="E56" i="8"/>
  <c r="E89" i="8"/>
  <c r="E75" i="8"/>
  <c r="E54" i="8"/>
  <c r="E73" i="8"/>
  <c r="E87" i="8"/>
  <c r="O17" i="8"/>
  <c r="O22" i="8"/>
  <c r="O20" i="8"/>
  <c r="O15" i="8"/>
  <c r="O10" i="8"/>
  <c r="O16" i="8"/>
  <c r="O11" i="8"/>
  <c r="O21" i="8"/>
  <c r="H11" i="8"/>
  <c r="J11" i="8" s="1"/>
  <c r="K11" i="8" s="1"/>
  <c r="O19" i="8" s="1"/>
  <c r="F68" i="8" l="1"/>
  <c r="F87" i="8"/>
  <c r="F69" i="8"/>
  <c r="Q3" i="8"/>
  <c r="F75" i="8"/>
  <c r="F47" i="8"/>
  <c r="F73" i="8"/>
  <c r="F56" i="8"/>
  <c r="F84" i="8"/>
  <c r="F48" i="8"/>
  <c r="F66" i="8"/>
  <c r="F61" i="8"/>
  <c r="F64" i="8"/>
  <c r="F90" i="8"/>
  <c r="F85" i="8"/>
  <c r="F81" i="8"/>
  <c r="F78" i="8"/>
  <c r="F54" i="8"/>
  <c r="F51" i="8"/>
  <c r="F62" i="8"/>
  <c r="F52" i="8"/>
  <c r="F88" i="8"/>
  <c r="F65" i="8"/>
  <c r="F91" i="8"/>
  <c r="F72" i="8"/>
  <c r="F63" i="8"/>
  <c r="F92" i="8"/>
  <c r="F67" i="8"/>
  <c r="F49" i="8"/>
  <c r="F70" i="8"/>
  <c r="F74" i="8"/>
  <c r="F57" i="8"/>
  <c r="F77" i="8"/>
  <c r="F53" i="8"/>
  <c r="F82" i="8"/>
  <c r="F59" i="8"/>
  <c r="F89" i="8"/>
  <c r="F50" i="8"/>
  <c r="F80" i="8"/>
  <c r="F55" i="8"/>
  <c r="F76" i="8"/>
  <c r="F58" i="8"/>
  <c r="F86" i="8"/>
  <c r="F83" i="8"/>
  <c r="F71" i="8"/>
  <c r="Q5" i="8"/>
  <c r="Q4" i="8"/>
  <c r="O9" i="8"/>
  <c r="O3" i="8" s="1"/>
  <c r="O14" i="8"/>
  <c r="P3" i="8" s="1"/>
  <c r="L6" i="8"/>
  <c r="L30" i="8"/>
  <c r="L41" i="8"/>
  <c r="L37" i="8"/>
  <c r="L33" i="8"/>
  <c r="L29" i="8"/>
  <c r="L25" i="8"/>
  <c r="L21" i="8"/>
  <c r="L17" i="8"/>
  <c r="L13" i="8"/>
  <c r="L9" i="8"/>
  <c r="L5" i="8"/>
  <c r="L40" i="8"/>
  <c r="L36" i="8"/>
  <c r="L32" i="8"/>
  <c r="L28" i="8"/>
  <c r="L24" i="8"/>
  <c r="L20" i="8"/>
  <c r="L16" i="8"/>
  <c r="L12" i="8"/>
  <c r="L8" i="8"/>
  <c r="L4" i="8"/>
  <c r="L39" i="8"/>
  <c r="L35" i="8"/>
  <c r="L31" i="8"/>
  <c r="L27" i="8"/>
  <c r="L23" i="8"/>
  <c r="L19" i="8"/>
  <c r="L15" i="8"/>
  <c r="L11" i="8"/>
  <c r="L7" i="8"/>
  <c r="L42" i="8"/>
  <c r="L3" i="8"/>
  <c r="L38" i="8"/>
  <c r="L34" i="8"/>
  <c r="L26" i="8"/>
  <c r="L22" i="8"/>
  <c r="L18" i="8"/>
  <c r="L14" i="8"/>
  <c r="L10" i="8"/>
  <c r="O5" i="8" l="1"/>
  <c r="P4" i="8"/>
  <c r="O4" i="8"/>
  <c r="P5" i="8"/>
  <c r="E4" i="5" l="1"/>
  <c r="E25" i="5"/>
  <c r="E29" i="5"/>
  <c r="E13" i="5"/>
  <c r="E17" i="5"/>
  <c r="E21" i="5"/>
  <c r="E41" i="5"/>
  <c r="E9" i="5"/>
  <c r="E33" i="5"/>
  <c r="E36" i="5"/>
  <c r="E7" i="5"/>
  <c r="E10" i="5"/>
  <c r="E14" i="5"/>
  <c r="E18" i="5"/>
  <c r="E22" i="5"/>
  <c r="E26" i="5"/>
  <c r="E30" i="5"/>
  <c r="E34" i="5"/>
  <c r="E37" i="5"/>
  <c r="E5" i="5"/>
  <c r="E11" i="5"/>
  <c r="E15" i="5"/>
  <c r="E19" i="5"/>
  <c r="E23" i="5"/>
  <c r="E27" i="5"/>
  <c r="E31" i="5"/>
  <c r="E38" i="5"/>
  <c r="E39" i="5"/>
  <c r="E3" i="5"/>
  <c r="E6" i="5"/>
  <c r="E8" i="5"/>
  <c r="E12" i="5"/>
  <c r="E16" i="5"/>
  <c r="E20" i="5"/>
  <c r="E24" i="5"/>
  <c r="E28" i="5"/>
  <c r="E32" i="5"/>
  <c r="E35" i="5"/>
  <c r="E40" i="5"/>
  <c r="E42" i="5" l="1"/>
  <c r="B51" i="2" l="1"/>
  <c r="F41" i="5"/>
  <c r="F40" i="5"/>
  <c r="F30" i="5"/>
  <c r="F28" i="5"/>
  <c r="F26" i="5"/>
  <c r="F24" i="5"/>
  <c r="F22" i="5"/>
  <c r="F20" i="5"/>
  <c r="F18" i="5"/>
  <c r="F16" i="5"/>
  <c r="F14" i="5"/>
  <c r="F12" i="5"/>
  <c r="F10" i="5"/>
  <c r="F8" i="5"/>
  <c r="F6" i="5"/>
  <c r="F4" i="5"/>
  <c r="F2" i="5"/>
  <c r="F34" i="5" l="1"/>
  <c r="F38" i="5"/>
  <c r="F3" i="5"/>
  <c r="F7" i="5"/>
  <c r="F11" i="5"/>
  <c r="F15" i="5"/>
  <c r="F19" i="5"/>
  <c r="F23" i="5"/>
  <c r="F27" i="5"/>
  <c r="F31" i="5"/>
  <c r="F35" i="5"/>
  <c r="F39" i="5"/>
  <c r="F32" i="5"/>
  <c r="F36" i="5"/>
  <c r="F5" i="5"/>
  <c r="F9" i="5"/>
  <c r="F13" i="5"/>
  <c r="F17" i="5"/>
  <c r="F21" i="5"/>
  <c r="F25" i="5"/>
  <c r="F29" i="5"/>
  <c r="F33" i="5"/>
  <c r="F37" i="5"/>
  <c r="F42" i="5" l="1"/>
</calcChain>
</file>

<file path=xl/sharedStrings.xml><?xml version="1.0" encoding="utf-8"?>
<sst xmlns="http://schemas.openxmlformats.org/spreadsheetml/2006/main" count="1952" uniqueCount="268">
  <si>
    <t>Subestación</t>
  </si>
  <si>
    <t>ENERGÍA TOTAL KW/H MR</t>
  </si>
  <si>
    <t>ALONSO_DE_CORDOVA_12</t>
  </si>
  <si>
    <t>ALTAMIRANO_12</t>
  </si>
  <si>
    <t>ANDES_12</t>
  </si>
  <si>
    <t>APOQUINDO_12</t>
  </si>
  <si>
    <t>BATUCO_23</t>
  </si>
  <si>
    <t>BICENTENARIO_12</t>
  </si>
  <si>
    <t>BRASIL_12</t>
  </si>
  <si>
    <t>CALEU</t>
  </si>
  <si>
    <t>CARRASCAL_12</t>
  </si>
  <si>
    <t>CHACABUCO_12</t>
  </si>
  <si>
    <t>CHACABUCO_23</t>
  </si>
  <si>
    <t>CHICUREO_23</t>
  </si>
  <si>
    <t>CLUB_HIPICO_12</t>
  </si>
  <si>
    <t>EL_MANZANO_23</t>
  </si>
  <si>
    <t>ENTEL</t>
  </si>
  <si>
    <t>FLORIDA_12</t>
  </si>
  <si>
    <t>LA_CISTERNA_12</t>
  </si>
  <si>
    <t>LA_DEHESA_12</t>
  </si>
  <si>
    <t>LA_DEHESA_23</t>
  </si>
  <si>
    <t>LA_REINA_12</t>
  </si>
  <si>
    <t>LO_AGUIRRE_12</t>
  </si>
  <si>
    <t>LO_BOZA_12</t>
  </si>
  <si>
    <t>LO_BOZA_23</t>
  </si>
  <si>
    <t>LO_PRADO_12</t>
  </si>
  <si>
    <t>LORD_COCHRANE_12</t>
  </si>
  <si>
    <t>LOS_DOMINICOS_12</t>
  </si>
  <si>
    <t>LO_VALLEDOR_12</t>
  </si>
  <si>
    <t>MACUL_12</t>
  </si>
  <si>
    <t>MAIPU_12</t>
  </si>
  <si>
    <t>METRO_110_2_R</t>
  </si>
  <si>
    <t>OCHAGAVIA_12</t>
  </si>
  <si>
    <t>PAJARITOS_12</t>
  </si>
  <si>
    <t>PAJARITOS_23</t>
  </si>
  <si>
    <t>PANAMERICANA_12_R</t>
  </si>
  <si>
    <t>POLPAICO_CHILECTRA_23</t>
  </si>
  <si>
    <t>PUDAHUEL_12</t>
  </si>
  <si>
    <t>QUILICURA_12</t>
  </si>
  <si>
    <t>QUILICURA_23</t>
  </si>
  <si>
    <t>RECOLETA_12</t>
  </si>
  <si>
    <t>RUNGUE</t>
  </si>
  <si>
    <t>SAN_CRISTOBAL_12</t>
  </si>
  <si>
    <t>SAN_JOAQUIN_12</t>
  </si>
  <si>
    <t>SAN_JOSE_12</t>
  </si>
  <si>
    <t>SAN_PABLO_23</t>
  </si>
  <si>
    <t>SANTA_ELENA_12</t>
  </si>
  <si>
    <t>SANTA_MARTA_12</t>
  </si>
  <si>
    <t>SANTA_MARTA_23</t>
  </si>
  <si>
    <t>SANTA_RAQUEL_12</t>
  </si>
  <si>
    <t>VITACURA_12</t>
  </si>
  <si>
    <t>ENERGÍA TOTAL kWh</t>
  </si>
  <si>
    <t>ALTO_JAHUEL_220</t>
  </si>
  <si>
    <t>CERRO_NAVIA_220</t>
  </si>
  <si>
    <t>CHENA_220</t>
  </si>
  <si>
    <t>LOS_MAQUIS_220</t>
  </si>
  <si>
    <t>NOGALES_220</t>
  </si>
  <si>
    <t>POLPAICO_220</t>
  </si>
  <si>
    <t>QUILLOTA_220</t>
  </si>
  <si>
    <t>Contrato</t>
  </si>
  <si>
    <t>Punto de Suministro</t>
  </si>
  <si>
    <t>A</t>
  </si>
  <si>
    <t>B</t>
  </si>
  <si>
    <t>C</t>
  </si>
  <si>
    <t>ABENGOA</t>
  </si>
  <si>
    <t>ABENGOA_DOS_A</t>
  </si>
  <si>
    <t/>
  </si>
  <si>
    <t>ABENGOA_DOS_C</t>
  </si>
  <si>
    <t>ACCIONA_ENERGIA</t>
  </si>
  <si>
    <t>AELA_A</t>
  </si>
  <si>
    <t>AELA_B</t>
  </si>
  <si>
    <t>AELA_C</t>
  </si>
  <si>
    <t>AMUNCHE_SOLAR</t>
  </si>
  <si>
    <t>CABO_LEONES_A</t>
  </si>
  <si>
    <t>CABO_LEONES_C</t>
  </si>
  <si>
    <t>CAREN_3</t>
  </si>
  <si>
    <t>CAREN_A</t>
  </si>
  <si>
    <t>CAREN_B</t>
  </si>
  <si>
    <t>CAREN_C</t>
  </si>
  <si>
    <t>CERRO_EL_MORADO</t>
  </si>
  <si>
    <t>CHUNGUNGO</t>
  </si>
  <si>
    <t>COLBUN_06-2</t>
  </si>
  <si>
    <t>EL_CAMPESINO</t>
  </si>
  <si>
    <t>ENEL_GX_06-1</t>
  </si>
  <si>
    <t>ENEL_GX_06-2</t>
  </si>
  <si>
    <t>ENEL_GX_10-1</t>
  </si>
  <si>
    <t>ENEL_GX_13-1</t>
  </si>
  <si>
    <t>ENEL_GX_13-3</t>
  </si>
  <si>
    <t>ENGIE_ENERGIA</t>
  </si>
  <si>
    <t>ERNC-1_A</t>
  </si>
  <si>
    <t>ERNC-1_B</t>
  </si>
  <si>
    <t>ERNC-1_C</t>
  </si>
  <si>
    <t>GENER_06-1</t>
  </si>
  <si>
    <t>GENER_06-2</t>
  </si>
  <si>
    <t>GUACOLDA_06-1</t>
  </si>
  <si>
    <t>NORVIND</t>
  </si>
  <si>
    <t>PANGUIPULLI_13-1</t>
  </si>
  <si>
    <t>PELUMPEN</t>
  </si>
  <si>
    <t>SANTIAGO_SOLAR</t>
  </si>
  <si>
    <t>SAN_JUAN_3</t>
  </si>
  <si>
    <t>SAN_JUAN_A</t>
  </si>
  <si>
    <t>SAN_JUAN_C</t>
  </si>
  <si>
    <t>SCB_II</t>
  </si>
  <si>
    <t>SPV_P4-B1</t>
  </si>
  <si>
    <t>SPV_P4-B2</t>
  </si>
  <si>
    <t>PRORRATA</t>
  </si>
  <si>
    <t>FECHA</t>
  </si>
  <si>
    <t>H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</si>
  <si>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</si>
  <si>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</si>
  <si>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</si>
  <si>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</si>
  <si>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</si>
  <si>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</si>
  <si>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</si>
  <si>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</si>
  <si>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</si>
  <si>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</si>
  <si>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</si>
  <si>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</si>
  <si>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El Manzano 023</t>
  </si>
  <si>
    <t>Florida 012</t>
  </si>
  <si>
    <t>La Cisterna 012</t>
  </si>
  <si>
    <t>La Dehesa 012</t>
  </si>
  <si>
    <t>La Dehesa 023</t>
  </si>
  <si>
    <t>La Reina 012</t>
  </si>
  <si>
    <t>Lo Aguirre 012</t>
  </si>
  <si>
    <t>Lo Boza 012</t>
  </si>
  <si>
    <t>Lo Boza 023</t>
  </si>
  <si>
    <t>Lo Prado 012</t>
  </si>
  <si>
    <t>Lo Valledor 012</t>
  </si>
  <si>
    <t>Lord Cochrane 012-1</t>
  </si>
  <si>
    <t>Los Dominicos 012</t>
  </si>
  <si>
    <t>Macul 012</t>
  </si>
  <si>
    <t>Maipu 012</t>
  </si>
  <si>
    <t>Metro 110-2</t>
  </si>
  <si>
    <t>Ochagavia 012</t>
  </si>
  <si>
    <t>Pajaritos 012</t>
  </si>
  <si>
    <t>Pajaritos 023</t>
  </si>
  <si>
    <t>Panamericana 012</t>
  </si>
  <si>
    <t>Polpaico Chilectra 023</t>
  </si>
  <si>
    <t>Pudahuel 012</t>
  </si>
  <si>
    <t>Quilicura 012</t>
  </si>
  <si>
    <t>Quilicura 023</t>
  </si>
  <si>
    <t>Recoleta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</si>
  <si>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</si>
  <si>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</si>
  <si>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</si>
  <si>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</si>
  <si>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</si>
  <si>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</si>
  <si>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</si>
  <si>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</si>
  <si>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Vitacura 012</t>
  </si>
  <si>
    <t>Energía Total [kWh]</t>
  </si>
  <si>
    <t>PUNTO SUMINISTRO</t>
  </si>
  <si>
    <t>52 Máx Horarias [kW]</t>
  </si>
  <si>
    <t>SI</t>
  </si>
  <si>
    <t>ENERGÍA</t>
  </si>
  <si>
    <t>POTENCIA</t>
  </si>
  <si>
    <t>ABASTECE POTENCIA</t>
  </si>
  <si>
    <t>MES</t>
  </si>
  <si>
    <t>CONTRATO</t>
  </si>
  <si>
    <t>CÓDIGO</t>
  </si>
  <si>
    <t>NO ABASTECE</t>
  </si>
  <si>
    <t>Potencia [kW-mes]</t>
  </si>
  <si>
    <t>NO</t>
  </si>
  <si>
    <t>Abengoa Generación Chile S.A.  (Contrato del 28 de abril de 2015)</t>
  </si>
  <si>
    <t>Abengoa Generación Chile Dos S.A. BLOQUE A (Contrato del 24 de febrero de 2016)</t>
  </si>
  <si>
    <t>Abengoa Generación Chile Dos S.A. BLOQUE C (Contrato del 24 de febrero de 2016)</t>
  </si>
  <si>
    <t>ACCIONA ENERGÍA CHILE S.A. (Contrato del 27 de Julio de 2015)</t>
  </si>
  <si>
    <t>Aela Generación S.A. BLOQUE A (Contrato del 29 de febrero de 2016)</t>
  </si>
  <si>
    <t>Aela Generación S.A. BLOQUE B (Contrato del 29 de febrero de 2016)</t>
  </si>
  <si>
    <t>Aela Generación S.A. BLOQUE C (Contrato del 29 de febrero de 2016)</t>
  </si>
  <si>
    <t>Amunche Solar SpA. (Contrato del 25 de febrero de 2016)</t>
  </si>
  <si>
    <t>EMPRESA ELECTRICA CARÉN S.A.BLOQUE-3 (Contrato del 05 de Junio de 2015)</t>
  </si>
  <si>
    <t>EMPRESA ELECTRICA CARÉN S.A.BLOQUE-A (Contrato del 05 de Junio de 2015)</t>
  </si>
  <si>
    <t>EMPRESA ELECTRICA CARÉN S.A.BLOQUE-B (Contrato del 05 de Junio de 2015)</t>
  </si>
  <si>
    <t>EMPRESA ELECTRICA CARÉN S.A.BLOQUE-C(Contrato del 05 de Junio de 2015)</t>
  </si>
  <si>
    <t>ENERGIA CERRO EL MORADO S.A.BLOQUE-B (Contrato del 27 de Julio de 2015)</t>
  </si>
  <si>
    <t>CHUNGUNGO S.A.BLOQUE-B (Contrato del 11 de Junio de 2015)</t>
  </si>
  <si>
    <t>Colbún S.A. (Contrato del 14 de mayo de 2008)</t>
  </si>
  <si>
    <t>Central El Campesino S.A. (Contrato del 1 de abril de 2015)</t>
  </si>
  <si>
    <t>Enel Generación (Contrato del 27 de junio de 2007)</t>
  </si>
  <si>
    <t>Enel Generación (Contrato del 20 de junio de 2008)</t>
  </si>
  <si>
    <t>Enel Generación (Contrato del 24 de junio de 2011)</t>
  </si>
  <si>
    <t>Enel Generación (Contrato del 24 de Febrero de 2014)</t>
  </si>
  <si>
    <t>Enel Generación (Contrato del 22 de Octubre de 2014)</t>
  </si>
  <si>
    <t>ENGIE ENERGÍA S.A. (Contrato del 12 de Junio de 2015)</t>
  </si>
  <si>
    <t>EMPRESA ELECTRICA ERNC-1 S.A.BLOQUE-A (Contrato del 29 de Julio de 2015)</t>
  </si>
  <si>
    <t>EMPRESA ELECTRICA ERNC-1 S.A.BLOQUE-B (Contrato del 29 de Julio de 2015)</t>
  </si>
  <si>
    <t>EMPRESA ELECTRICA ERNC-1 S.A.BLOQUE-C (Contrato del 29 de Julio de 2015)</t>
  </si>
  <si>
    <t>AES Gener S.A. (Contrato del 25 de mayo de 2007)</t>
  </si>
  <si>
    <t>AES Gener S.A. (contrato del 25 de junio de 2008)</t>
  </si>
  <si>
    <t>Empresa Eléctrica Guacolda S.A.(Contrato 31 de de enero de 2007)</t>
  </si>
  <si>
    <t>Norvind S.A. (Contrato del 5 de junio de 2015)</t>
  </si>
  <si>
    <t>EMPRESA ELECTRICA PANGUIPULLI S.A.(Contrato del 6 de Marzo de 2014)</t>
  </si>
  <si>
    <t>PELUMPÉN S.A.BLOQUE-B (Contrato del 11 de Junio de 2015)</t>
  </si>
  <si>
    <t>SANTIAGO SOLAR S.A.BLOQUE-B (Contrato del 07 de Abril de 2015)</t>
  </si>
  <si>
    <t>SAN JUAN S.A.BLOQUE-3 (Contrato del 05 de Junio de 2015)</t>
  </si>
  <si>
    <t>SAN JUAN S.A.BLOQUE-A (Contrato del 05 de Junio de 2015)</t>
  </si>
  <si>
    <t>SAN JUAN S.A.BLOQUE-C (Contrato del 05 de Junio de 2015)</t>
  </si>
  <si>
    <t>SCB II SpA (Contrato del 1 de marzo de 2016)</t>
  </si>
  <si>
    <t>EMPRESA ELECTRICA SPV P4 S.A.BLOQUE-B1 (Contrato del 23 de Junio de 2015)</t>
  </si>
  <si>
    <t>EMPRESA ELECTRICA SPV P4 S.A.BLOQUE-B2 (Contrato del 23 de Junio de 2015)</t>
  </si>
  <si>
    <t xml:space="preserve">LICITACIÓN </t>
  </si>
  <si>
    <t>BLOQUE</t>
  </si>
  <si>
    <t>FACTOR AMPLIFICACIÓN</t>
  </si>
  <si>
    <t>BLOQUE BASE [GWh]</t>
  </si>
  <si>
    <t>BLOQUE VARIABLE [GWh]</t>
  </si>
  <si>
    <t>BLOQUE TOTAL</t>
  </si>
  <si>
    <t>ABENGOA GENERACIÓN CHILE DOS S.A.</t>
  </si>
  <si>
    <t>SIC 2015/02</t>
  </si>
  <si>
    <t>ABENGOA GENERACIÓN CHILE S.A.</t>
  </si>
  <si>
    <t>SIC 2013/03_2</t>
  </si>
  <si>
    <t>ABC</t>
  </si>
  <si>
    <t>ACCIONA ENERGÍA CHILE HOLDINGS S.A.</t>
  </si>
  <si>
    <t>2013-3_2</t>
  </si>
  <si>
    <t>AELA GENERACIÓN S.A.</t>
  </si>
  <si>
    <t>AES_GENER</t>
  </si>
  <si>
    <t>2006-1</t>
  </si>
  <si>
    <t>2006-2_2</t>
  </si>
  <si>
    <t>AMUNCHE SOLAR SpA</t>
  </si>
  <si>
    <t>CENTRAL EL CAMPESINO S.A.</t>
  </si>
  <si>
    <t>2013-3</t>
  </si>
  <si>
    <t>COLBÚN</t>
  </si>
  <si>
    <t>2006-2</t>
  </si>
  <si>
    <t>EMPRESA ELÉCTRICA CARÉN S.A.</t>
  </si>
  <si>
    <t>EMPRESA ELÉCTRICA ERNC-1 S.A.</t>
  </si>
  <si>
    <t>ENDESA</t>
  </si>
  <si>
    <t>2010-1</t>
  </si>
  <si>
    <t>2013-1</t>
  </si>
  <si>
    <t>ENERGÍA CERRO EL MORADO</t>
  </si>
  <si>
    <t xml:space="preserve">ENGIE </t>
  </si>
  <si>
    <t>GUACOLDA</t>
  </si>
  <si>
    <t>IBEREOLICA CABO LEONES I S.A.</t>
  </si>
  <si>
    <t>NORVIND S.A</t>
  </si>
  <si>
    <t>PANGUIPULLI</t>
  </si>
  <si>
    <t>PELUMPÉN S.A.</t>
  </si>
  <si>
    <t>SAN JUAN S.A.</t>
  </si>
  <si>
    <t>SANTIAGO SOLAR S.A.</t>
  </si>
  <si>
    <t>SCB II SpA</t>
  </si>
  <si>
    <t>SPV-P4</t>
  </si>
  <si>
    <t>GRUPO_3</t>
  </si>
  <si>
    <t>GRUPO_1</t>
  </si>
  <si>
    <t>GRUPO_2</t>
  </si>
  <si>
    <t>AMPLIFICADO</t>
  </si>
  <si>
    <t>GRUPO_3_A</t>
  </si>
  <si>
    <t>GRUPO_3_C</t>
  </si>
  <si>
    <t>GRUPO_3_ABC</t>
  </si>
  <si>
    <t>GRUPO_3_B</t>
  </si>
  <si>
    <t>GRUPO_1_ABC</t>
  </si>
  <si>
    <t>GRUPO_2_ABC</t>
  </si>
  <si>
    <t>MES-N [kWh]</t>
  </si>
  <si>
    <t>CHECK-PRORRATA</t>
  </si>
  <si>
    <t>ANUAL-AMPLIFICADO</t>
  </si>
  <si>
    <t>[GWh]</t>
  </si>
  <si>
    <t>%</t>
  </si>
  <si>
    <t>[kWh]</t>
  </si>
  <si>
    <t>GRUPO</t>
  </si>
  <si>
    <t>GRUPO_BH</t>
  </si>
  <si>
    <t>Caleu 012</t>
  </si>
  <si>
    <t>Entel 012</t>
  </si>
  <si>
    <t>Rungue 023</t>
  </si>
  <si>
    <t>ENERGÍA_ANUAL [GWh]</t>
  </si>
  <si>
    <t>BLOQUE_HORARIO</t>
  </si>
  <si>
    <t>Ibereolica Cabo Leones I S.A. BLOQUE A (Contrato del 1 de marzo de 2016)</t>
  </si>
  <si>
    <t>Ibereolica Cabo Leones I S.A. BLOQUE C (Contrato del 1 de marzo de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</si>
</sst>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€_-;\-* #,##0.00\ _€_-;_-* &quot;-&quot;??\ _€_-;_-@_-"/>
    <numFmt numFmtId="165" formatCode="_-* #,##0\ _€_-;\-* #,##0\ _€_-;_-* &quot;-&quot;??\ _€_-;_-@_-"/>
    <numFmt numFmtId="166" formatCode="0.000"/>
    <numFmt numFmtId="167" formatCode="_-* #,##0_-;\-* #,##0_-;_-* &quot;0,0&quot;_-;_-@_-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\ _€_-;\-* #,##0.000\ _€_-;_-* &quot;-&quot;???\ _€_-;_-@_-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theme="5"/>
      </patternFill>
    </fill>
    <fill>
      <patternFill patternType="solid">
        <fgColor indexed="22"/>
        <bgColor indexed="0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</cellStyleXfs>
  <cellXfs count="91">
    <xf numFmtId="0" fontId="0" fillId="0" borderId="0" xfId="0"/>
    <xf numFmtId="0" fontId="1" fillId="0" borderId="0" xfId="1"/>
    <xf numFmtId="3" fontId="1" fillId="0" borderId="0" xfId="1" applyNumberFormat="1"/>
    <xf numFmtId="10" fontId="0" fillId="0" borderId="0" xfId="3" applyNumberFormat="1" applyFont="1"/>
    <xf numFmtId="165" fontId="2" fillId="0" borderId="0" xfId="1" applyNumberFormat="1" applyFont="1"/>
    <xf numFmtId="3" fontId="2" fillId="0" borderId="0" xfId="1" applyNumberFormat="1" applyFont="1"/>
    <xf numFmtId="0" fontId="0" fillId="0" borderId="0" xfId="0" applyFill="1"/>
    <xf numFmtId="17" fontId="1" fillId="0" borderId="0" xfId="1" applyNumberFormat="1" applyAlignment="1"/>
    <xf numFmtId="0" fontId="1" fillId="0" borderId="0" xfId="1" applyAlignment="1"/>
    <xf numFmtId="0" fontId="3" fillId="0" borderId="0" xfId="1" applyFont="1" applyAlignment="1"/>
    <xf numFmtId="165" fontId="4" fillId="2" borderId="0" xfId="2" applyNumberFormat="1" applyFont="1" applyFill="1" applyAlignment="1"/>
    <xf numFmtId="0" fontId="2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1" fillId="0" borderId="7" xfId="1" applyBorder="1" applyAlignment="1"/>
    <xf numFmtId="0" fontId="1" fillId="0" borderId="8" xfId="1" applyBorder="1" applyAlignment="1"/>
    <xf numFmtId="165" fontId="0" fillId="0" borderId="8" xfId="2" applyNumberFormat="1" applyFont="1" applyBorder="1" applyAlignment="1"/>
    <xf numFmtId="165" fontId="0" fillId="0" borderId="9" xfId="2" applyNumberFormat="1" applyFont="1" applyBorder="1" applyAlignment="1"/>
    <xf numFmtId="165" fontId="1" fillId="0" borderId="0" xfId="1" applyNumberFormat="1" applyAlignment="1"/>
    <xf numFmtId="165" fontId="7" fillId="0" borderId="0" xfId="2" applyNumberFormat="1" applyFont="1" applyAlignment="1"/>
    <xf numFmtId="165" fontId="0" fillId="0" borderId="0" xfId="2" applyNumberFormat="1" applyFont="1" applyAlignment="1"/>
    <xf numFmtId="0" fontId="1" fillId="0" borderId="10" xfId="1" applyBorder="1" applyAlignment="1"/>
    <xf numFmtId="0" fontId="1" fillId="0" borderId="11" xfId="1" applyBorder="1" applyAlignment="1"/>
    <xf numFmtId="165" fontId="0" fillId="0" borderId="11" xfId="2" applyNumberFormat="1" applyFont="1" applyBorder="1" applyAlignment="1"/>
    <xf numFmtId="165" fontId="0" fillId="0" borderId="12" xfId="2" applyNumberFormat="1" applyFont="1" applyBorder="1" applyAlignment="1"/>
    <xf numFmtId="0" fontId="1" fillId="0" borderId="13" xfId="1" applyBorder="1" applyAlignment="1"/>
    <xf numFmtId="0" fontId="1" fillId="0" borderId="14" xfId="1" applyBorder="1" applyAlignment="1"/>
    <xf numFmtId="165" fontId="0" fillId="0" borderId="14" xfId="2" applyNumberFormat="1" applyFont="1" applyBorder="1" applyAlignment="1"/>
    <xf numFmtId="165" fontId="0" fillId="0" borderId="15" xfId="2" applyNumberFormat="1" applyFont="1" applyBorder="1" applyAlignment="1"/>
    <xf numFmtId="166" fontId="0" fillId="0" borderId="0" xfId="0" applyNumberFormat="1" applyBorder="1"/>
    <xf numFmtId="0" fontId="0" fillId="0" borderId="0" xfId="0" applyBorder="1"/>
    <xf numFmtId="167" fontId="0" fillId="0" borderId="0" xfId="0" applyNumberFormat="1" applyBorder="1"/>
    <xf numFmtId="10" fontId="0" fillId="0" borderId="0" xfId="5" applyNumberFormat="1" applyFont="1"/>
    <xf numFmtId="164" fontId="0" fillId="0" borderId="0" xfId="4" applyFont="1"/>
    <xf numFmtId="165" fontId="0" fillId="0" borderId="0" xfId="4" applyNumberFormat="1" applyFont="1"/>
    <xf numFmtId="165" fontId="1" fillId="0" borderId="0" xfId="4" applyNumberFormat="1" applyFont="1"/>
    <xf numFmtId="9" fontId="2" fillId="0" borderId="0" xfId="5" applyFont="1"/>
    <xf numFmtId="0" fontId="9" fillId="0" borderId="16" xfId="0" applyFont="1" applyBorder="1" applyAlignment="1">
      <alignment horizontal="center" vertical="center"/>
    </xf>
    <xf numFmtId="164" fontId="0" fillId="0" borderId="16" xfId="4" applyFont="1" applyBorder="1"/>
    <xf numFmtId="10" fontId="0" fillId="0" borderId="16" xfId="5" applyNumberFormat="1" applyFont="1" applyBorder="1"/>
    <xf numFmtId="0" fontId="0" fillId="0" borderId="16" xfId="0" applyBorder="1"/>
    <xf numFmtId="165" fontId="0" fillId="0" borderId="16" xfId="4" applyNumberFormat="1" applyFont="1" applyBorder="1"/>
    <xf numFmtId="0" fontId="9" fillId="0" borderId="17" xfId="0" applyFont="1" applyBorder="1"/>
    <xf numFmtId="0" fontId="2" fillId="0" borderId="17" xfId="1" applyFont="1" applyFill="1" applyBorder="1"/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/>
    <xf numFmtId="0" fontId="9" fillId="0" borderId="18" xfId="0" applyFont="1" applyBorder="1" applyAlignment="1">
      <alignment horizontal="center"/>
    </xf>
    <xf numFmtId="0" fontId="12" fillId="0" borderId="0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1" fillId="0" borderId="11" xfId="1" applyBorder="1"/>
    <xf numFmtId="0" fontId="11" fillId="0" borderId="11" xfId="1" applyFont="1" applyBorder="1"/>
    <xf numFmtId="0" fontId="0" fillId="0" borderId="11" xfId="0" applyFill="1" applyBorder="1"/>
    <xf numFmtId="169" fontId="0" fillId="0" borderId="11" xfId="4" applyNumberFormat="1" applyFont="1" applyFill="1" applyBorder="1"/>
    <xf numFmtId="170" fontId="0" fillId="0" borderId="11" xfId="4" applyNumberFormat="1" applyFont="1" applyBorder="1"/>
    <xf numFmtId="171" fontId="0" fillId="0" borderId="11" xfId="0" applyNumberFormat="1" applyBorder="1"/>
    <xf numFmtId="10" fontId="0" fillId="0" borderId="11" xfId="5" applyNumberFormat="1" applyFont="1" applyBorder="1"/>
    <xf numFmtId="168" fontId="0" fillId="0" borderId="11" xfId="4" applyNumberFormat="1" applyFont="1" applyFill="1" applyBorder="1"/>
    <xf numFmtId="0" fontId="0" fillId="0" borderId="11" xfId="0" applyBorder="1"/>
    <xf numFmtId="168" fontId="0" fillId="0" borderId="11" xfId="4" applyNumberFormat="1" applyFont="1" applyBorder="1"/>
    <xf numFmtId="170" fontId="0" fillId="0" borderId="11" xfId="4" applyNumberFormat="1" applyFont="1" applyFill="1" applyBorder="1"/>
    <xf numFmtId="0" fontId="11" fillId="0" borderId="11" xfId="1" applyFont="1" applyFill="1" applyBorder="1"/>
    <xf numFmtId="0" fontId="0" fillId="0" borderId="8" xfId="0" applyFill="1" applyBorder="1"/>
    <xf numFmtId="169" fontId="0" fillId="0" borderId="8" xfId="4" applyNumberFormat="1" applyFont="1" applyFill="1" applyBorder="1"/>
    <xf numFmtId="170" fontId="0" fillId="0" borderId="8" xfId="4" applyNumberFormat="1" applyFont="1" applyBorder="1"/>
    <xf numFmtId="171" fontId="0" fillId="0" borderId="8" xfId="0" applyNumberFormat="1" applyBorder="1"/>
    <xf numFmtId="10" fontId="0" fillId="0" borderId="8" xfId="5" applyNumberFormat="1" applyFont="1" applyBorder="1"/>
    <xf numFmtId="168" fontId="10" fillId="3" borderId="20" xfId="4" applyNumberFormat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/>
    </xf>
    <xf numFmtId="10" fontId="0" fillId="0" borderId="11" xfId="5" applyNumberFormat="1" applyFont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13" fillId="4" borderId="1" xfId="6" applyFont="1" applyFill="1" applyBorder="1" applyAlignment="1">
      <alignment horizontal="center"/>
    </xf>
    <xf numFmtId="15" fontId="13" fillId="0" borderId="2" xfId="6" applyNumberFormat="1" applyFont="1" applyFill="1" applyBorder="1" applyAlignment="1">
      <alignment horizontal="right" wrapText="1"/>
    </xf>
    <xf numFmtId="0" fontId="13" fillId="0" borderId="2" xfId="6" applyFont="1" applyFill="1" applyBorder="1" applyAlignment="1">
      <alignment horizontal="right" wrapText="1"/>
    </xf>
    <xf numFmtId="165" fontId="13" fillId="0" borderId="2" xfId="4" applyNumberFormat="1" applyFont="1" applyFill="1" applyBorder="1" applyAlignment="1">
      <alignment horizontal="right" wrapText="1"/>
    </xf>
    <xf numFmtId="165" fontId="0" fillId="0" borderId="0" xfId="0" applyNumberFormat="1"/>
    <xf numFmtId="0" fontId="0" fillId="0" borderId="0" xfId="2" applyNumberFormat="1" applyFont="1"/>
    <xf numFmtId="4" fontId="0" fillId="0" borderId="0" xfId="2" applyNumberFormat="1" applyFont="1"/>
    <xf numFmtId="0" fontId="2" fillId="0" borderId="4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0" xfId="1" applyFont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2" fillId="0" borderId="0" xfId="1" applyFont="1" applyAlignment="1">
      <alignment horizontal="center"/>
    </xf>
  </cellXfs>
  <cellStyles count="7">
    <cellStyle name="Millares" xfId="4" builtinId="3"/>
    <cellStyle name="Millares 2" xfId="2"/>
    <cellStyle name="Normal" xfId="0" builtinId="0"/>
    <cellStyle name="Normal 2" xfId="1"/>
    <cellStyle name="Normal_RETIROS_HORARIO_Reg_1" xfId="6"/>
    <cellStyle name="Porcentaje" xfId="5" builtinId="5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21"/>
  <sheetViews>
    <sheetView topLeftCell="A710" zoomScale="80" zoomScaleNormal="80" workbookViewId="0">
      <selection activeCell="C1" sqref="C1:AY721"/>
    </sheetView>
  </sheetViews>
  <sheetFormatPr baseColWidth="10" defaultRowHeight="15" x14ac:dyDescent="0.25"/>
  <cols>
    <col min="1" max="1" width="10.7109375" bestFit="1" customWidth="1"/>
    <col min="2" max="2" width="3.42578125" bestFit="1" customWidth="1"/>
    <col min="3" max="3" width="23.42578125" bestFit="1" customWidth="1"/>
    <col min="4" max="4" width="15.85546875" bestFit="1" customWidth="1"/>
    <col min="5" max="5" width="13.85546875" bestFit="1" customWidth="1"/>
    <col min="6" max="6" width="15.7109375" bestFit="1" customWidth="1"/>
    <col min="7" max="7" width="13.85546875" bestFit="1" customWidth="1"/>
    <col min="8" max="8" width="17.7109375" bestFit="1" customWidth="1"/>
    <col min="9" max="9" width="13.85546875" bestFit="1" customWidth="1"/>
    <col min="10" max="10" width="10.5703125" bestFit="1" customWidth="1"/>
    <col min="11" max="11" width="13.85546875" bestFit="1" customWidth="1"/>
    <col min="12" max="13" width="15.28515625" bestFit="1" customWidth="1"/>
    <col min="14" max="14" width="13.42578125" bestFit="1" customWidth="1"/>
    <col min="15" max="15" width="16" bestFit="1" customWidth="1"/>
    <col min="16" max="16" width="16.28515625" bestFit="1" customWidth="1"/>
    <col min="17" max="17" width="10.140625" bestFit="1" customWidth="1"/>
    <col min="18" max="18" width="12.85546875" bestFit="1" customWidth="1"/>
    <col min="19" max="19" width="15.7109375" bestFit="1" customWidth="1"/>
    <col min="20" max="21" width="15.140625" bestFit="1" customWidth="1"/>
    <col min="22" max="22" width="13.85546875" bestFit="1" customWidth="1"/>
    <col min="23" max="23" width="14.5703125" bestFit="1" customWidth="1"/>
    <col min="24" max="25" width="13.85546875" bestFit="1" customWidth="1"/>
    <col min="26" max="26" width="13.140625" bestFit="1" customWidth="1"/>
    <col min="27" max="27" width="16" bestFit="1" customWidth="1"/>
    <col min="28" max="28" width="20.5703125" bestFit="1" customWidth="1"/>
    <col min="29" max="29" width="19.28515625" bestFit="1" customWidth="1"/>
    <col min="30" max="30" width="13.85546875" bestFit="1" customWidth="1"/>
    <col min="31" max="31" width="12.85546875" bestFit="1" customWidth="1"/>
    <col min="32" max="32" width="12.42578125" bestFit="1" customWidth="1"/>
    <col min="33" max="33" width="15" bestFit="1" customWidth="1"/>
    <col min="34" max="34" width="13.85546875" bestFit="1" customWidth="1"/>
    <col min="35" max="35" width="13.5703125" bestFit="1" customWidth="1"/>
    <col min="36" max="36" width="19.140625" bestFit="1" customWidth="1"/>
    <col min="37" max="37" width="22.7109375" bestFit="1" customWidth="1"/>
    <col min="38" max="38" width="14.28515625" bestFit="1" customWidth="1"/>
    <col min="39" max="41" width="13.85546875" bestFit="1" customWidth="1"/>
    <col min="42" max="42" width="12.28515625" bestFit="1" customWidth="1"/>
    <col min="43" max="43" width="18" bestFit="1" customWidth="1"/>
    <col min="44" max="44" width="16.7109375" bestFit="1" customWidth="1"/>
    <col min="45" max="45" width="13.85546875" bestFit="1" customWidth="1"/>
    <col min="46" max="46" width="14.5703125" bestFit="1" customWidth="1"/>
    <col min="47" max="47" width="16.5703125" bestFit="1" customWidth="1"/>
    <col min="48" max="49" width="16.7109375" bestFit="1" customWidth="1"/>
    <col min="50" max="50" width="18.140625" bestFit="1" customWidth="1"/>
    <col min="51" max="51" width="13.85546875" bestFit="1" customWidth="1"/>
    <col min="52" max="52" width="15" bestFit="1" customWidth="1"/>
  </cols>
  <sheetData>
    <row r="1" spans="1:51" s="6" customFormat="1" x14ac:dyDescent="0.25">
      <c r="A1" s="77" t="s">
        <v>106</v>
      </c>
      <c r="B1" s="77" t="s">
        <v>107</v>
      </c>
      <c r="C1" s="77" t="s">
        <v>108</v>
      </c>
      <c r="D1" s="77" t="s">
        <v>109</v>
      </c>
      <c r="E1" s="77" t="s">
        <v>110</v>
      </c>
      <c r="F1" s="77" t="s">
        <v>111</v>
      </c>
      <c r="G1" s="77" t="s">
        <v>112</v>
      </c>
      <c r="H1" s="77" t="s">
        <v>113</v>
      </c>
      <c r="I1" s="77" t="s">
        <v>114</v>
      </c>
      <c r="J1" s="77" t="s">
        <v>261</v>
      </c>
      <c r="K1" s="77" t="s">
        <v>115</v>
      </c>
      <c r="L1" s="77" t="s">
        <v>116</v>
      </c>
      <c r="M1" s="77" t="s">
        <v>117</v>
      </c>
      <c r="N1" s="77" t="s">
        <v>118</v>
      </c>
      <c r="O1" s="77" t="s">
        <v>119</v>
      </c>
      <c r="P1" s="77" t="s">
        <v>120</v>
      </c>
      <c r="Q1" s="77" t="s">
        <v>262</v>
      </c>
      <c r="R1" s="77" t="s">
        <v>121</v>
      </c>
      <c r="S1" s="77" t="s">
        <v>122</v>
      </c>
      <c r="T1" s="77" t="s">
        <v>123</v>
      </c>
      <c r="U1" s="77" t="s">
        <v>124</v>
      </c>
      <c r="V1" s="77" t="s">
        <v>125</v>
      </c>
      <c r="W1" s="77" t="s">
        <v>126</v>
      </c>
      <c r="X1" s="77" t="s">
        <v>127</v>
      </c>
      <c r="Y1" s="77" t="s">
        <v>128</v>
      </c>
      <c r="Z1" s="77" t="s">
        <v>129</v>
      </c>
      <c r="AA1" s="77" t="s">
        <v>130</v>
      </c>
      <c r="AB1" s="77" t="s">
        <v>131</v>
      </c>
      <c r="AC1" s="77" t="s">
        <v>132</v>
      </c>
      <c r="AD1" s="77" t="s">
        <v>133</v>
      </c>
      <c r="AE1" s="77" t="s">
        <v>134</v>
      </c>
      <c r="AF1" s="77" t="s">
        <v>135</v>
      </c>
      <c r="AG1" s="77" t="s">
        <v>136</v>
      </c>
      <c r="AH1" s="77" t="s">
        <v>137</v>
      </c>
      <c r="AI1" s="77" t="s">
        <v>138</v>
      </c>
      <c r="AJ1" s="77" t="s">
        <v>139</v>
      </c>
      <c r="AK1" s="77" t="s">
        <v>140</v>
      </c>
      <c r="AL1" s="77" t="s">
        <v>141</v>
      </c>
      <c r="AM1" s="77" t="s">
        <v>142</v>
      </c>
      <c r="AN1" s="77" t="s">
        <v>143</v>
      </c>
      <c r="AO1" s="77" t="s">
        <v>144</v>
      </c>
      <c r="AP1" s="77" t="s">
        <v>263</v>
      </c>
      <c r="AQ1" s="77" t="s">
        <v>145</v>
      </c>
      <c r="AR1" s="77" t="s">
        <v>146</v>
      </c>
      <c r="AS1" s="77" t="s">
        <v>147</v>
      </c>
      <c r="AT1" s="77" t="s">
        <v>148</v>
      </c>
      <c r="AU1" s="77" t="s">
        <v>149</v>
      </c>
      <c r="AV1" s="77" t="s">
        <v>150</v>
      </c>
      <c r="AW1" s="77" t="s">
        <v>151</v>
      </c>
      <c r="AX1" s="77" t="s">
        <v>152</v>
      </c>
      <c r="AY1" s="77" t="s">
        <v>153</v>
      </c>
    </row>
    <row r="2" spans="1:51" x14ac:dyDescent="0.25">
      <c r="A2" s="78">
        <v>43556</v>
      </c>
      <c r="B2" s="79">
        <v>1</v>
      </c>
      <c r="C2" s="80">
        <v>25044.702626953182</v>
      </c>
      <c r="D2" s="80">
        <v>29536.851816223163</v>
      </c>
      <c r="E2" s="80">
        <v>14221.426328125002</v>
      </c>
      <c r="F2" s="80">
        <v>42593.057972656265</v>
      </c>
      <c r="G2" s="80">
        <v>18731.192533638299</v>
      </c>
      <c r="H2" s="80">
        <v>3294.1638845156367</v>
      </c>
      <c r="I2" s="80">
        <v>24693.133736511241</v>
      </c>
      <c r="J2" s="80">
        <v>82.7827472686768</v>
      </c>
      <c r="K2" s="80">
        <v>13236.689755135976</v>
      </c>
      <c r="L2" s="80">
        <v>10714.556222509234</v>
      </c>
      <c r="M2" s="80">
        <v>22807.756363390621</v>
      </c>
      <c r="N2" s="80">
        <v>10794.962265624999</v>
      </c>
      <c r="O2" s="80">
        <v>33468.310552818264</v>
      </c>
      <c r="P2" s="80">
        <v>2283.6589826278614</v>
      </c>
      <c r="Q2" s="80">
        <v>29.57265233993531</v>
      </c>
      <c r="R2" s="80">
        <v>5056.1683471679689</v>
      </c>
      <c r="S2" s="80">
        <v>35551.071790039081</v>
      </c>
      <c r="T2" s="80">
        <v>12250.15593164064</v>
      </c>
      <c r="U2" s="80">
        <v>6067.1407529296903</v>
      </c>
      <c r="V2" s="80">
        <v>49965.332632812497</v>
      </c>
      <c r="W2" s="80">
        <v>2859.1678100585946</v>
      </c>
      <c r="X2" s="80">
        <v>16081.632256054676</v>
      </c>
      <c r="Y2" s="80">
        <v>5899.6088125000024</v>
      </c>
      <c r="Z2" s="80">
        <v>343.66809769287107</v>
      </c>
      <c r="AA2" s="80">
        <v>23323.642392578116</v>
      </c>
      <c r="AB2" s="80">
        <v>16551.879033203113</v>
      </c>
      <c r="AC2" s="80">
        <v>20024.45314194122</v>
      </c>
      <c r="AD2" s="80">
        <v>31452.242304687516</v>
      </c>
      <c r="AE2" s="80">
        <v>9020.2517607421705</v>
      </c>
      <c r="AF2" s="80">
        <v>20.124529233703193</v>
      </c>
      <c r="AG2" s="80">
        <v>18746.423097656247</v>
      </c>
      <c r="AH2" s="80">
        <v>40247.495664062539</v>
      </c>
      <c r="AI2" s="80">
        <v>8635.6394042968714</v>
      </c>
      <c r="AJ2" s="80">
        <v>-331.30701757812517</v>
      </c>
      <c r="AK2" s="80">
        <v>3103.3498535156241</v>
      </c>
      <c r="AL2" s="80">
        <v>17234.170480468754</v>
      </c>
      <c r="AM2" s="80">
        <v>19303.997177734385</v>
      </c>
      <c r="AN2" s="80">
        <v>5075.2965576171819</v>
      </c>
      <c r="AO2" s="80">
        <v>31814.091062499989</v>
      </c>
      <c r="AP2" s="80">
        <v>570.80050659179801</v>
      </c>
      <c r="AQ2" s="80">
        <v>34926.107029296858</v>
      </c>
      <c r="AR2" s="80">
        <v>36057.135539279501</v>
      </c>
      <c r="AS2" s="80">
        <v>42414.806798828125</v>
      </c>
      <c r="AT2" s="80">
        <v>12020.771939453096</v>
      </c>
      <c r="AU2" s="80">
        <v>42360.320468498561</v>
      </c>
      <c r="AV2" s="80">
        <v>22843.047558593749</v>
      </c>
      <c r="AW2" s="80">
        <v>3061.2963857678169</v>
      </c>
      <c r="AX2" s="80">
        <v>35320.379460449229</v>
      </c>
      <c r="AY2" s="80">
        <v>35428.155759162393</v>
      </c>
    </row>
    <row r="3" spans="1:51" x14ac:dyDescent="0.25">
      <c r="A3" s="78">
        <v>43556</v>
      </c>
      <c r="B3" s="79">
        <v>2</v>
      </c>
      <c r="C3" s="80">
        <v>22935.20384375002</v>
      </c>
      <c r="D3" s="80">
        <v>25541.722299163815</v>
      </c>
      <c r="E3" s="80">
        <v>12365.222866210939</v>
      </c>
      <c r="F3" s="80">
        <v>38130.277041015637</v>
      </c>
      <c r="G3" s="80">
        <v>15664.578245513356</v>
      </c>
      <c r="H3" s="80">
        <v>3729.3989520624973</v>
      </c>
      <c r="I3" s="80">
        <v>22502.607246017451</v>
      </c>
      <c r="J3" s="80">
        <v>73.511903762817298</v>
      </c>
      <c r="K3" s="80">
        <v>11542.256063729748</v>
      </c>
      <c r="L3" s="80">
        <v>10381.450895360793</v>
      </c>
      <c r="M3" s="80">
        <v>21825.801054531254</v>
      </c>
      <c r="N3" s="80">
        <v>9731.6517636718909</v>
      </c>
      <c r="O3" s="80">
        <v>29313.830311065671</v>
      </c>
      <c r="P3" s="80">
        <v>2147.0844156494068</v>
      </c>
      <c r="Q3" s="80">
        <v>29.433011531829823</v>
      </c>
      <c r="R3" s="80">
        <v>4279.566864013671</v>
      </c>
      <c r="S3" s="80">
        <v>29698.028668945328</v>
      </c>
      <c r="T3" s="80">
        <v>11058.83944726562</v>
      </c>
      <c r="U3" s="80">
        <v>5562.0960898437397</v>
      </c>
      <c r="V3" s="80">
        <v>42318.989744140621</v>
      </c>
      <c r="W3" s="80">
        <v>2729.2245483398442</v>
      </c>
      <c r="X3" s="80">
        <v>14723.651904187516</v>
      </c>
      <c r="Y3" s="80">
        <v>5980.3399531250107</v>
      </c>
      <c r="Z3" s="80">
        <v>322.57757991333011</v>
      </c>
      <c r="AA3" s="80">
        <v>20331.656980468742</v>
      </c>
      <c r="AB3" s="80">
        <v>15337.3249404297</v>
      </c>
      <c r="AC3" s="80">
        <v>18014.429758245886</v>
      </c>
      <c r="AD3" s="80">
        <v>26644.431205078115</v>
      </c>
      <c r="AE3" s="80">
        <v>7728.7073818359322</v>
      </c>
      <c r="AF3" s="80">
        <v>20.124529233703193</v>
      </c>
      <c r="AG3" s="80">
        <v>15933.924429687506</v>
      </c>
      <c r="AH3" s="80">
        <v>33695.591476562491</v>
      </c>
      <c r="AI3" s="80">
        <v>7727.7044433593801</v>
      </c>
      <c r="AJ3" s="80">
        <v>-392.64352099609403</v>
      </c>
      <c r="AK3" s="80">
        <v>3059.2692187499997</v>
      </c>
      <c r="AL3" s="80">
        <v>13914.306098632824</v>
      </c>
      <c r="AM3" s="80">
        <v>16469.393727539074</v>
      </c>
      <c r="AN3" s="80">
        <v>4243.873217773451</v>
      </c>
      <c r="AO3" s="80">
        <v>27445.492624023416</v>
      </c>
      <c r="AP3" s="80">
        <v>554.69895935058503</v>
      </c>
      <c r="AQ3" s="80">
        <v>32244.097899414097</v>
      </c>
      <c r="AR3" s="80">
        <v>31101.743755588144</v>
      </c>
      <c r="AS3" s="80">
        <v>35202.803256835919</v>
      </c>
      <c r="AT3" s="80">
        <v>11277.628169921873</v>
      </c>
      <c r="AU3" s="80">
        <v>37311.581944484155</v>
      </c>
      <c r="AV3" s="80">
        <v>18972.183474609363</v>
      </c>
      <c r="AW3" s="80">
        <v>2437.6106600373832</v>
      </c>
      <c r="AX3" s="80">
        <v>29174.093171386718</v>
      </c>
      <c r="AY3" s="80">
        <v>33172.813482471392</v>
      </c>
    </row>
    <row r="4" spans="1:51" x14ac:dyDescent="0.25">
      <c r="A4" s="78">
        <v>43556</v>
      </c>
      <c r="B4" s="79">
        <v>3</v>
      </c>
      <c r="C4" s="80">
        <v>21697.306419921879</v>
      </c>
      <c r="D4" s="80">
        <v>23299.692420898446</v>
      </c>
      <c r="E4" s="80">
        <v>11415.675488281271</v>
      </c>
      <c r="F4" s="80">
        <v>35462.642197265661</v>
      </c>
      <c r="G4" s="80">
        <v>13689.476549654992</v>
      </c>
      <c r="H4" s="80">
        <v>4438.677333078118</v>
      </c>
      <c r="I4" s="80">
        <v>21125.948622329724</v>
      </c>
      <c r="J4" s="80">
        <v>70.462722778320298</v>
      </c>
      <c r="K4" s="80">
        <v>10459.10213306568</v>
      </c>
      <c r="L4" s="80">
        <v>10273.498399267053</v>
      </c>
      <c r="M4" s="80">
        <v>21261.193233374976</v>
      </c>
      <c r="N4" s="80">
        <v>9006.6094003906364</v>
      </c>
      <c r="O4" s="80">
        <v>26949.261802398698</v>
      </c>
      <c r="P4" s="80">
        <v>2063.7553054199193</v>
      </c>
      <c r="Q4" s="80">
        <v>29.243803977966309</v>
      </c>
      <c r="R4" s="80">
        <v>3810.0355834960924</v>
      </c>
      <c r="S4" s="80">
        <v>26640.877968750028</v>
      </c>
      <c r="T4" s="80">
        <v>10550.52707226561</v>
      </c>
      <c r="U4" s="80">
        <v>5273.2015869140596</v>
      </c>
      <c r="V4" s="80">
        <v>38139.676460937546</v>
      </c>
      <c r="W4" s="80">
        <v>2578.7472778320307</v>
      </c>
      <c r="X4" s="80">
        <v>14757.880226671883</v>
      </c>
      <c r="Y4" s="80">
        <v>4760.5705292968814</v>
      </c>
      <c r="Z4" s="80">
        <v>312.95318410644529</v>
      </c>
      <c r="AA4" s="80">
        <v>18416.380555175805</v>
      </c>
      <c r="AB4" s="80">
        <v>14572.498694335929</v>
      </c>
      <c r="AC4" s="80">
        <v>16947.176792489463</v>
      </c>
      <c r="AD4" s="80">
        <v>23860.962714843743</v>
      </c>
      <c r="AE4" s="80">
        <v>6686.9921503906116</v>
      </c>
      <c r="AF4" s="80">
        <v>20.124529233703193</v>
      </c>
      <c r="AG4" s="80">
        <v>14303.2274140625</v>
      </c>
      <c r="AH4" s="80">
        <v>29641.700923828103</v>
      </c>
      <c r="AI4" s="80">
        <v>7176.6303955078192</v>
      </c>
      <c r="AJ4" s="80">
        <v>-365.30727026367231</v>
      </c>
      <c r="AK4" s="80">
        <v>3027.3285034179685</v>
      </c>
      <c r="AL4" s="80">
        <v>12199.118164062493</v>
      </c>
      <c r="AM4" s="80">
        <v>14890.284908203123</v>
      </c>
      <c r="AN4" s="80">
        <v>3804.5666992187394</v>
      </c>
      <c r="AO4" s="80">
        <v>25010.89603564451</v>
      </c>
      <c r="AP4" s="80">
        <v>538.99729919433594</v>
      </c>
      <c r="AQ4" s="80">
        <v>30481.574325195332</v>
      </c>
      <c r="AR4" s="80">
        <v>28306.816768771758</v>
      </c>
      <c r="AS4" s="80">
        <v>31422.853492187489</v>
      </c>
      <c r="AT4" s="80">
        <v>10792.118173828119</v>
      </c>
      <c r="AU4" s="80">
        <v>34247.501519455451</v>
      </c>
      <c r="AV4" s="80">
        <v>17384.235554687515</v>
      </c>
      <c r="AW4" s="80">
        <v>2116.7758403845191</v>
      </c>
      <c r="AX4" s="80">
        <v>26211.153919677741</v>
      </c>
      <c r="AY4" s="80">
        <v>31820.093397741934</v>
      </c>
    </row>
    <row r="5" spans="1:51" x14ac:dyDescent="0.25">
      <c r="A5" s="78">
        <v>43556</v>
      </c>
      <c r="B5" s="79">
        <v>4</v>
      </c>
      <c r="C5" s="80">
        <v>21134.030857421916</v>
      </c>
      <c r="D5" s="80">
        <v>22495.611914276145</v>
      </c>
      <c r="E5" s="80">
        <v>10915.02080566406</v>
      </c>
      <c r="F5" s="80">
        <v>34429.328531250045</v>
      </c>
      <c r="G5" s="80">
        <v>12873.109294244885</v>
      </c>
      <c r="H5" s="80">
        <v>4958.839968812491</v>
      </c>
      <c r="I5" s="80">
        <v>20540.017390121462</v>
      </c>
      <c r="J5" s="80">
        <v>66.430817604064899</v>
      </c>
      <c r="K5" s="80">
        <v>9986.2573088469326</v>
      </c>
      <c r="L5" s="80">
        <v>10472.258489110798</v>
      </c>
      <c r="M5" s="80">
        <v>21141.824798453119</v>
      </c>
      <c r="N5" s="80">
        <v>8800.9578769531199</v>
      </c>
      <c r="O5" s="80">
        <v>27087.758291633607</v>
      </c>
      <c r="P5" s="80">
        <v>2079.6676068115307</v>
      </c>
      <c r="Q5" s="80">
        <v>29.084944725036618</v>
      </c>
      <c r="R5" s="80">
        <v>3594.7919250488303</v>
      </c>
      <c r="S5" s="80">
        <v>25124.513230468754</v>
      </c>
      <c r="T5" s="80">
        <v>10291.211398437499</v>
      </c>
      <c r="U5" s="80">
        <v>5167.2990449218705</v>
      </c>
      <c r="V5" s="80">
        <v>36369.575361328127</v>
      </c>
      <c r="W5" s="80">
        <v>2508.1906616210931</v>
      </c>
      <c r="X5" s="80">
        <v>14632.697529773393</v>
      </c>
      <c r="Y5" s="80">
        <v>4912.6972617187512</v>
      </c>
      <c r="Z5" s="80">
        <v>318.76751604614259</v>
      </c>
      <c r="AA5" s="80">
        <v>17490.380496582013</v>
      </c>
      <c r="AB5" s="80">
        <v>14295.814754882804</v>
      </c>
      <c r="AC5" s="80">
        <v>16375.935974371985</v>
      </c>
      <c r="AD5" s="80">
        <v>22681.507093749995</v>
      </c>
      <c r="AE5" s="80">
        <v>5835.742646484392</v>
      </c>
      <c r="AF5" s="80">
        <v>20.124529233703193</v>
      </c>
      <c r="AG5" s="80">
        <v>13531.953000000012</v>
      </c>
      <c r="AH5" s="80">
        <v>27950.504312500008</v>
      </c>
      <c r="AI5" s="80">
        <v>6936.9159667968697</v>
      </c>
      <c r="AJ5" s="80">
        <v>-338.78156103515732</v>
      </c>
      <c r="AK5" s="80">
        <v>2841.9244604492187</v>
      </c>
      <c r="AL5" s="80">
        <v>11417.227903320319</v>
      </c>
      <c r="AM5" s="80">
        <v>14529.008269531258</v>
      </c>
      <c r="AN5" s="80">
        <v>3572.7220458984407</v>
      </c>
      <c r="AO5" s="80">
        <v>23806.869867675785</v>
      </c>
      <c r="AP5" s="80">
        <v>538.13835144042991</v>
      </c>
      <c r="AQ5" s="80">
        <v>29726.357685546875</v>
      </c>
      <c r="AR5" s="80">
        <v>27079.24250363496</v>
      </c>
      <c r="AS5" s="80">
        <v>29449.540293945305</v>
      </c>
      <c r="AT5" s="80">
        <v>10738.721822265619</v>
      </c>
      <c r="AU5" s="80">
        <v>31908.970122931198</v>
      </c>
      <c r="AV5" s="80">
        <v>16397.254199218754</v>
      </c>
      <c r="AW5" s="80">
        <v>1940.2409946289054</v>
      </c>
      <c r="AX5" s="80">
        <v>24762.224912109385</v>
      </c>
      <c r="AY5" s="80">
        <v>31158.274901354285</v>
      </c>
    </row>
    <row r="6" spans="1:51" x14ac:dyDescent="0.25">
      <c r="A6" s="78">
        <v>43556</v>
      </c>
      <c r="B6" s="79">
        <v>5</v>
      </c>
      <c r="C6" s="80">
        <v>21085.887708984363</v>
      </c>
      <c r="D6" s="80">
        <v>22251.691417388924</v>
      </c>
      <c r="E6" s="80">
        <v>10870.876479492186</v>
      </c>
      <c r="F6" s="80">
        <v>33967.589992187488</v>
      </c>
      <c r="G6" s="80">
        <v>12920.044314755884</v>
      </c>
      <c r="H6" s="80">
        <v>5107.2494814374941</v>
      </c>
      <c r="I6" s="80">
        <v>20366.905949371328</v>
      </c>
      <c r="J6" s="80">
        <v>57.540671348571905</v>
      </c>
      <c r="K6" s="80">
        <v>9762.7772307219311</v>
      </c>
      <c r="L6" s="80">
        <v>10347.834147313923</v>
      </c>
      <c r="M6" s="80">
        <v>21251.994207031246</v>
      </c>
      <c r="N6" s="80">
        <v>8827.7196093750099</v>
      </c>
      <c r="O6" s="80">
        <v>27158.152831100451</v>
      </c>
      <c r="P6" s="80">
        <v>2068.584043579101</v>
      </c>
      <c r="Q6" s="80">
        <v>28.65790414810181</v>
      </c>
      <c r="R6" s="80">
        <v>3547.1424499511709</v>
      </c>
      <c r="S6" s="80">
        <v>24454.75335253909</v>
      </c>
      <c r="T6" s="80">
        <v>10244.735203125005</v>
      </c>
      <c r="U6" s="80">
        <v>5108.7140048828196</v>
      </c>
      <c r="V6" s="80">
        <v>35820.501707031253</v>
      </c>
      <c r="W6" s="80">
        <v>2493.815173339844</v>
      </c>
      <c r="X6" s="80">
        <v>14599.595770601567</v>
      </c>
      <c r="Y6" s="80">
        <v>5021.5870644531315</v>
      </c>
      <c r="Z6" s="80">
        <v>306.59783625488291</v>
      </c>
      <c r="AA6" s="80">
        <v>17112.298170166039</v>
      </c>
      <c r="AB6" s="80">
        <v>14624.895030273459</v>
      </c>
      <c r="AC6" s="80">
        <v>16175.141478756272</v>
      </c>
      <c r="AD6" s="80">
        <v>22351.494226562507</v>
      </c>
      <c r="AE6" s="80">
        <v>5586.6383759765586</v>
      </c>
      <c r="AF6" s="80">
        <v>20.124529233703193</v>
      </c>
      <c r="AG6" s="80">
        <v>13370.001814453142</v>
      </c>
      <c r="AH6" s="80">
        <v>26894.011312500006</v>
      </c>
      <c r="AI6" s="80">
        <v>6891.111328125</v>
      </c>
      <c r="AJ6" s="80">
        <v>-374.89020678710887</v>
      </c>
      <c r="AK6" s="80">
        <v>2814.3860009765617</v>
      </c>
      <c r="AL6" s="80">
        <v>11143.075048828143</v>
      </c>
      <c r="AM6" s="80">
        <v>14444.924514648459</v>
      </c>
      <c r="AN6" s="80">
        <v>3437.3074218750003</v>
      </c>
      <c r="AO6" s="80">
        <v>23347.027186035153</v>
      </c>
      <c r="AP6" s="80">
        <v>551.36117553710903</v>
      </c>
      <c r="AQ6" s="80">
        <v>29380.31684667966</v>
      </c>
      <c r="AR6" s="80">
        <v>26755.702537814665</v>
      </c>
      <c r="AS6" s="80">
        <v>28721.73209863282</v>
      </c>
      <c r="AT6" s="80">
        <v>10599.870794921864</v>
      </c>
      <c r="AU6" s="80">
        <v>31318.43712774208</v>
      </c>
      <c r="AV6" s="80">
        <v>16116.439484374992</v>
      </c>
      <c r="AW6" s="80">
        <v>1891.736637207036</v>
      </c>
      <c r="AX6" s="80">
        <v>24120.136883544943</v>
      </c>
      <c r="AY6" s="80">
        <v>31120.85278904804</v>
      </c>
    </row>
    <row r="7" spans="1:51" x14ac:dyDescent="0.25">
      <c r="A7" s="78">
        <v>43556</v>
      </c>
      <c r="B7" s="79">
        <v>6</v>
      </c>
      <c r="C7" s="80">
        <v>21732.485146484352</v>
      </c>
      <c r="D7" s="80">
        <v>23436.924382843048</v>
      </c>
      <c r="E7" s="80">
        <v>11107.695444335943</v>
      </c>
      <c r="F7" s="80">
        <v>34636.690066406249</v>
      </c>
      <c r="G7" s="80">
        <v>14048.588838545425</v>
      </c>
      <c r="H7" s="80">
        <v>4970.209461921886</v>
      </c>
      <c r="I7" s="80">
        <v>21113.002721160912</v>
      </c>
      <c r="J7" s="80">
        <v>60.904172897338796</v>
      </c>
      <c r="K7" s="80">
        <v>9936.8012541594344</v>
      </c>
      <c r="L7" s="80">
        <v>10621.780573095162</v>
      </c>
      <c r="M7" s="80">
        <v>21668.966591609405</v>
      </c>
      <c r="N7" s="80">
        <v>9223.6735410156289</v>
      </c>
      <c r="O7" s="80">
        <v>28509.764285934449</v>
      </c>
      <c r="P7" s="80">
        <v>2130.6243740234399</v>
      </c>
      <c r="Q7" s="80">
        <v>28.376607894897461</v>
      </c>
      <c r="R7" s="80">
        <v>3686.0905456542987</v>
      </c>
      <c r="S7" s="80">
        <v>24559.632981445317</v>
      </c>
      <c r="T7" s="80">
        <v>10336.582168945328</v>
      </c>
      <c r="U7" s="80">
        <v>5266.3102783203103</v>
      </c>
      <c r="V7" s="80">
        <v>37150.257529296876</v>
      </c>
      <c r="W7" s="80">
        <v>2763.7395141601564</v>
      </c>
      <c r="X7" s="80">
        <v>14072.277337648471</v>
      </c>
      <c r="Y7" s="80">
        <v>6163.8422265625122</v>
      </c>
      <c r="Z7" s="80">
        <v>327.02610645751957</v>
      </c>
      <c r="AA7" s="80">
        <v>17625.551400146498</v>
      </c>
      <c r="AB7" s="80">
        <v>15389.657617187522</v>
      </c>
      <c r="AC7" s="80">
        <v>16380.081533826866</v>
      </c>
      <c r="AD7" s="80">
        <v>23625.247703124998</v>
      </c>
      <c r="AE7" s="80">
        <v>5983.8409003906281</v>
      </c>
      <c r="AF7" s="80">
        <v>20.124529233703193</v>
      </c>
      <c r="AG7" s="80">
        <v>13891.304146484381</v>
      </c>
      <c r="AH7" s="80">
        <v>27933.715013671888</v>
      </c>
      <c r="AI7" s="80">
        <v>7258.5204345703196</v>
      </c>
      <c r="AJ7" s="80">
        <v>-360.20764721679757</v>
      </c>
      <c r="AK7" s="80">
        <v>2894.7049072265631</v>
      </c>
      <c r="AL7" s="80">
        <v>11814.963430664075</v>
      </c>
      <c r="AM7" s="80">
        <v>14729.949896484379</v>
      </c>
      <c r="AN7" s="80">
        <v>3588.1633056640599</v>
      </c>
      <c r="AO7" s="80">
        <v>24397.933823730469</v>
      </c>
      <c r="AP7" s="80">
        <v>558.26055908203205</v>
      </c>
      <c r="AQ7" s="80">
        <v>29864.417010742232</v>
      </c>
      <c r="AR7" s="80">
        <v>27940.170501193566</v>
      </c>
      <c r="AS7" s="80">
        <v>30343.697486328121</v>
      </c>
      <c r="AT7" s="80">
        <v>10771.923664062515</v>
      </c>
      <c r="AU7" s="80">
        <v>32006.830462100028</v>
      </c>
      <c r="AV7" s="80">
        <v>16741.70243164061</v>
      </c>
      <c r="AW7" s="80">
        <v>2035.2583383789033</v>
      </c>
      <c r="AX7" s="80">
        <v>25154.813198242202</v>
      </c>
      <c r="AY7" s="80">
        <v>31988.201620074105</v>
      </c>
    </row>
    <row r="8" spans="1:51" x14ac:dyDescent="0.25">
      <c r="A8" s="78">
        <v>43556</v>
      </c>
      <c r="B8" s="79">
        <v>7</v>
      </c>
      <c r="C8" s="80">
        <v>26049.707468749981</v>
      </c>
      <c r="D8" s="80">
        <v>28976.413173065175</v>
      </c>
      <c r="E8" s="80">
        <v>14420.986728515634</v>
      </c>
      <c r="F8" s="80">
        <v>42991.177621093717</v>
      </c>
      <c r="G8" s="80">
        <v>19895.541926271522</v>
      </c>
      <c r="H8" s="80">
        <v>4899.5802017343849</v>
      </c>
      <c r="I8" s="80">
        <v>25235.568631820672</v>
      </c>
      <c r="J8" s="80">
        <v>68.7585000991822</v>
      </c>
      <c r="K8" s="80">
        <v>12117.947543221942</v>
      </c>
      <c r="L8" s="80">
        <v>11698.384399267024</v>
      </c>
      <c r="M8" s="80">
        <v>24458.513668000018</v>
      </c>
      <c r="N8" s="80">
        <v>11340.05509570313</v>
      </c>
      <c r="O8" s="80">
        <v>34785.652288520774</v>
      </c>
      <c r="P8" s="80">
        <v>2450.1823642578042</v>
      </c>
      <c r="Q8" s="80">
        <v>29.314646720886241</v>
      </c>
      <c r="R8" s="80">
        <v>4915.4993835449222</v>
      </c>
      <c r="S8" s="80">
        <v>29378.45785351564</v>
      </c>
      <c r="T8" s="80">
        <v>12699.97737207032</v>
      </c>
      <c r="U8" s="80">
        <v>6937.4778662109402</v>
      </c>
      <c r="V8" s="80">
        <v>47465.075783203123</v>
      </c>
      <c r="W8" s="80">
        <v>3238.6445556640633</v>
      </c>
      <c r="X8" s="80">
        <v>14748.333251898393</v>
      </c>
      <c r="Y8" s="80">
        <v>8780.7105742187505</v>
      </c>
      <c r="Z8" s="80">
        <v>327.20707716674804</v>
      </c>
      <c r="AA8" s="80">
        <v>21374.282426513666</v>
      </c>
      <c r="AB8" s="80">
        <v>18471.687949218747</v>
      </c>
      <c r="AC8" s="80">
        <v>20179.927969209995</v>
      </c>
      <c r="AD8" s="80">
        <v>30098.620031250019</v>
      </c>
      <c r="AE8" s="80">
        <v>7695.3767705077971</v>
      </c>
      <c r="AF8" s="80">
        <v>20.124529233703193</v>
      </c>
      <c r="AG8" s="80">
        <v>17441.021488281254</v>
      </c>
      <c r="AH8" s="80">
        <v>35717.657804687507</v>
      </c>
      <c r="AI8" s="80">
        <v>8678.5979003906323</v>
      </c>
      <c r="AJ8" s="80">
        <v>-375.04865063476473</v>
      </c>
      <c r="AK8" s="80">
        <v>3108.0410717773439</v>
      </c>
      <c r="AL8" s="80">
        <v>14603.883766601566</v>
      </c>
      <c r="AM8" s="80">
        <v>18348.035495117216</v>
      </c>
      <c r="AN8" s="80">
        <v>4636.63850097657</v>
      </c>
      <c r="AO8" s="80">
        <v>29262.303227539058</v>
      </c>
      <c r="AP8" s="80">
        <v>570.04023742675804</v>
      </c>
      <c r="AQ8" s="80">
        <v>34290.455888671851</v>
      </c>
      <c r="AR8" s="80">
        <v>34198.126423556881</v>
      </c>
      <c r="AS8" s="80">
        <v>38169.470428710949</v>
      </c>
      <c r="AT8" s="80">
        <v>12213.652748046898</v>
      </c>
      <c r="AU8" s="80">
        <v>39345.771939673577</v>
      </c>
      <c r="AV8" s="80">
        <v>20792.123423828147</v>
      </c>
      <c r="AW8" s="80">
        <v>2610.5852314452995</v>
      </c>
      <c r="AX8" s="80">
        <v>30735.240142822266</v>
      </c>
      <c r="AY8" s="80">
        <v>37483.398287393968</v>
      </c>
    </row>
    <row r="9" spans="1:51" x14ac:dyDescent="0.25">
      <c r="A9" s="78">
        <v>43556</v>
      </c>
      <c r="B9" s="79">
        <v>8</v>
      </c>
      <c r="C9" s="80">
        <v>33379.774955078232</v>
      </c>
      <c r="D9" s="80">
        <v>34736.718645019537</v>
      </c>
      <c r="E9" s="80">
        <v>17139.819941406229</v>
      </c>
      <c r="F9" s="80">
        <v>55759.341070312468</v>
      </c>
      <c r="G9" s="80">
        <v>26592.957847161251</v>
      </c>
      <c r="H9" s="80">
        <v>6133.3857662968694</v>
      </c>
      <c r="I9" s="80">
        <v>32350.49004998778</v>
      </c>
      <c r="J9" s="80">
        <v>81.796022415161104</v>
      </c>
      <c r="K9" s="80">
        <v>15285.677938729756</v>
      </c>
      <c r="L9" s="80">
        <v>13120.465648290468</v>
      </c>
      <c r="M9" s="80">
        <v>29445.918075437472</v>
      </c>
      <c r="N9" s="80">
        <v>12386.07961914063</v>
      </c>
      <c r="O9" s="80">
        <v>43609.960868026748</v>
      </c>
      <c r="P9" s="80">
        <v>2709.0163444967175</v>
      </c>
      <c r="Q9" s="80">
        <v>30.217400074005131</v>
      </c>
      <c r="R9" s="80">
        <v>5251.205456542968</v>
      </c>
      <c r="S9" s="80">
        <v>35940.513921875012</v>
      </c>
      <c r="T9" s="80">
        <v>14908.50916503905</v>
      </c>
      <c r="U9" s="80">
        <v>7749.97938671876</v>
      </c>
      <c r="V9" s="80">
        <v>56330.178945312473</v>
      </c>
      <c r="W9" s="80">
        <v>3755.6426391601499</v>
      </c>
      <c r="X9" s="80">
        <v>17762.82014267968</v>
      </c>
      <c r="Y9" s="80">
        <v>11750.011562499994</v>
      </c>
      <c r="Z9" s="80">
        <v>325.93137023315433</v>
      </c>
      <c r="AA9" s="80">
        <v>26029.708642578142</v>
      </c>
      <c r="AB9" s="80">
        <v>25257.476716796897</v>
      </c>
      <c r="AC9" s="80">
        <v>24816.860444242593</v>
      </c>
      <c r="AD9" s="80">
        <v>33670.500765625016</v>
      </c>
      <c r="AE9" s="80">
        <v>9590.5551738281083</v>
      </c>
      <c r="AF9" s="80">
        <v>20.124529233703193</v>
      </c>
      <c r="AG9" s="80">
        <v>21463.003929687504</v>
      </c>
      <c r="AH9" s="80">
        <v>39748.711093749997</v>
      </c>
      <c r="AI9" s="80">
        <v>10708.721630859371</v>
      </c>
      <c r="AJ9" s="80">
        <v>-329.64201098632907</v>
      </c>
      <c r="AK9" s="80">
        <v>3551.3577343749967</v>
      </c>
      <c r="AL9" s="80">
        <v>16341.815489257815</v>
      </c>
      <c r="AM9" s="80">
        <v>20860.524566406257</v>
      </c>
      <c r="AN9" s="80">
        <v>5637.5531005859393</v>
      </c>
      <c r="AO9" s="80">
        <v>35427.780583007865</v>
      </c>
      <c r="AP9" s="80">
        <v>604.98172583432677</v>
      </c>
      <c r="AQ9" s="80">
        <v>45497.585502929636</v>
      </c>
      <c r="AR9" s="80">
        <v>42688.767034396704</v>
      </c>
      <c r="AS9" s="80">
        <v>44572.427726562506</v>
      </c>
      <c r="AT9" s="80">
        <v>14421.075751953107</v>
      </c>
      <c r="AU9" s="80">
        <v>48251.336044894284</v>
      </c>
      <c r="AV9" s="80">
        <v>23548.500132812496</v>
      </c>
      <c r="AW9" s="80">
        <v>2720.1592314453201</v>
      </c>
      <c r="AX9" s="80">
        <v>35879.333314208983</v>
      </c>
      <c r="AY9" s="80">
        <v>50933.478257837916</v>
      </c>
    </row>
    <row r="10" spans="1:51" x14ac:dyDescent="0.25">
      <c r="A10" s="78">
        <v>43556</v>
      </c>
      <c r="B10" s="79">
        <v>9</v>
      </c>
      <c r="C10" s="80">
        <v>36042.149832031275</v>
      </c>
      <c r="D10" s="80">
        <v>36541.512996520971</v>
      </c>
      <c r="E10" s="80">
        <v>16567.467880859404</v>
      </c>
      <c r="F10" s="80">
        <v>57415.136972656277</v>
      </c>
      <c r="G10" s="80">
        <v>29784.683538934714</v>
      </c>
      <c r="H10" s="80">
        <v>8231.0137033906249</v>
      </c>
      <c r="I10" s="80">
        <v>37028.152584014912</v>
      </c>
      <c r="J10" s="80">
        <v>91.825569152832088</v>
      </c>
      <c r="K10" s="80">
        <v>16964.391952401616</v>
      </c>
      <c r="L10" s="80">
        <v>14597.571547704552</v>
      </c>
      <c r="M10" s="80">
        <v>34773.649514124976</v>
      </c>
      <c r="N10" s="80">
        <v>11349.55825585938</v>
      </c>
      <c r="O10" s="80">
        <v>48359.854990707412</v>
      </c>
      <c r="P10" s="80">
        <v>2918.3471004734001</v>
      </c>
      <c r="Q10" s="80">
        <v>30.812437534332268</v>
      </c>
      <c r="R10" s="80">
        <v>4465.0517822265638</v>
      </c>
      <c r="S10" s="80">
        <v>35933.979421874988</v>
      </c>
      <c r="T10" s="80">
        <v>14420.133893554688</v>
      </c>
      <c r="U10" s="80">
        <v>6981.9843574218803</v>
      </c>
      <c r="V10" s="80">
        <v>53113.156425781264</v>
      </c>
      <c r="W10" s="80">
        <v>4285.728637695308</v>
      </c>
      <c r="X10" s="80">
        <v>20600.381966614186</v>
      </c>
      <c r="Y10" s="80">
        <v>13423.349519531248</v>
      </c>
      <c r="Z10" s="80">
        <v>316.90366320190429</v>
      </c>
      <c r="AA10" s="80">
        <v>27875.614889160141</v>
      </c>
      <c r="AB10" s="80">
        <v>31381.950957031258</v>
      </c>
      <c r="AC10" s="80">
        <v>24318.823944460029</v>
      </c>
      <c r="AD10" s="80">
        <v>31191.467683593743</v>
      </c>
      <c r="AE10" s="80">
        <v>10852.246660156266</v>
      </c>
      <c r="AF10" s="80">
        <v>20.124529233703193</v>
      </c>
      <c r="AG10" s="80">
        <v>21683.642378906257</v>
      </c>
      <c r="AH10" s="80">
        <v>35038.313902343783</v>
      </c>
      <c r="AI10" s="80">
        <v>11444.302685546871</v>
      </c>
      <c r="AJ10" s="80">
        <v>-274.94579418945352</v>
      </c>
      <c r="AK10" s="80">
        <v>4206.3616477388778</v>
      </c>
      <c r="AL10" s="80">
        <v>15473.880579101555</v>
      </c>
      <c r="AM10" s="80">
        <v>20412.005951171883</v>
      </c>
      <c r="AN10" s="80">
        <v>5041.7011962890683</v>
      </c>
      <c r="AO10" s="80">
        <v>38175.776105468773</v>
      </c>
      <c r="AP10" s="80">
        <v>528.94609363915754</v>
      </c>
      <c r="AQ10" s="80">
        <v>54920.376937500019</v>
      </c>
      <c r="AR10" s="80">
        <v>48224.909827365482</v>
      </c>
      <c r="AS10" s="80">
        <v>43325.158229492197</v>
      </c>
      <c r="AT10" s="80">
        <v>15651.636683593755</v>
      </c>
      <c r="AU10" s="80">
        <v>50504.556650532562</v>
      </c>
      <c r="AV10" s="80">
        <v>22213.689593749998</v>
      </c>
      <c r="AW10" s="80">
        <v>2184.9619257812501</v>
      </c>
      <c r="AX10" s="80">
        <v>32964.6596948242</v>
      </c>
      <c r="AY10" s="80">
        <v>61410.797645810017</v>
      </c>
    </row>
    <row r="11" spans="1:51" x14ac:dyDescent="0.25">
      <c r="A11" s="78">
        <v>43556</v>
      </c>
      <c r="B11" s="79">
        <v>10</v>
      </c>
      <c r="C11" s="80">
        <v>39346.101707031237</v>
      </c>
      <c r="D11" s="80">
        <v>39205.377770751948</v>
      </c>
      <c r="E11" s="80">
        <v>17424.612001953126</v>
      </c>
      <c r="F11" s="80">
        <v>60374.049347656219</v>
      </c>
      <c r="G11" s="80">
        <v>33557.510705935158</v>
      </c>
      <c r="H11" s="80">
        <v>9815.1088115937509</v>
      </c>
      <c r="I11" s="80">
        <v>41162.876187347436</v>
      </c>
      <c r="J11" s="80">
        <v>92.8909206390381</v>
      </c>
      <c r="K11" s="80">
        <v>18688.753378182893</v>
      </c>
      <c r="L11" s="80">
        <v>16461.116316259264</v>
      </c>
      <c r="M11" s="80">
        <v>37981.84185187504</v>
      </c>
      <c r="N11" s="80">
        <v>12295.385296875009</v>
      </c>
      <c r="O11" s="80">
        <v>52490.459914596562</v>
      </c>
      <c r="P11" s="80">
        <v>3286.9464772049096</v>
      </c>
      <c r="Q11" s="80">
        <v>31.39716720581055</v>
      </c>
      <c r="R11" s="80">
        <v>4529.3820556640649</v>
      </c>
      <c r="S11" s="80">
        <v>38604.962017578138</v>
      </c>
      <c r="T11" s="80">
        <v>15227.504528320334</v>
      </c>
      <c r="U11" s="80">
        <v>7197.5758662109401</v>
      </c>
      <c r="V11" s="80">
        <v>53345.687839500002</v>
      </c>
      <c r="W11" s="80">
        <v>5089.5532470703092</v>
      </c>
      <c r="X11" s="80">
        <v>22224.166193830122</v>
      </c>
      <c r="Y11" s="80">
        <v>15441.630820312508</v>
      </c>
      <c r="Z11" s="80">
        <v>333.62605506591802</v>
      </c>
      <c r="AA11" s="80">
        <v>30186.276893798848</v>
      </c>
      <c r="AB11" s="80">
        <v>34922.056726562463</v>
      </c>
      <c r="AC11" s="80">
        <v>25934.89803060584</v>
      </c>
      <c r="AD11" s="80">
        <v>32117.308269531259</v>
      </c>
      <c r="AE11" s="80">
        <v>12251.673382812513</v>
      </c>
      <c r="AF11" s="80">
        <v>20.124529233703193</v>
      </c>
      <c r="AG11" s="80">
        <v>22591.390796874999</v>
      </c>
      <c r="AH11" s="80">
        <v>35576.374867187507</v>
      </c>
      <c r="AI11" s="80">
        <v>12513.45688476563</v>
      </c>
      <c r="AJ11" s="80">
        <v>-204.62252246093814</v>
      </c>
      <c r="AK11" s="80">
        <v>4855.4817274613952</v>
      </c>
      <c r="AL11" s="80">
        <v>15277.58694726564</v>
      </c>
      <c r="AM11" s="80">
        <v>21695.615480468739</v>
      </c>
      <c r="AN11" s="80">
        <v>4688.1817138671895</v>
      </c>
      <c r="AO11" s="80">
        <v>40910.601453125026</v>
      </c>
      <c r="AP11" s="80">
        <v>585.96626459155618</v>
      </c>
      <c r="AQ11" s="80">
        <v>62296.332501953133</v>
      </c>
      <c r="AR11" s="80">
        <v>53066.457088107702</v>
      </c>
      <c r="AS11" s="80">
        <v>46149.204156250031</v>
      </c>
      <c r="AT11" s="80">
        <v>16695.708750000002</v>
      </c>
      <c r="AU11" s="80">
        <v>53350.290319240281</v>
      </c>
      <c r="AV11" s="80">
        <v>23029.205277343761</v>
      </c>
      <c r="AW11" s="80">
        <v>2142.7603369140706</v>
      </c>
      <c r="AX11" s="80">
        <v>33886.685249023423</v>
      </c>
      <c r="AY11" s="80">
        <v>69744.371758701454</v>
      </c>
    </row>
    <row r="12" spans="1:51" x14ac:dyDescent="0.25">
      <c r="A12" s="78">
        <v>43556</v>
      </c>
      <c r="B12" s="79">
        <v>11</v>
      </c>
      <c r="C12" s="80">
        <v>42096.945933593743</v>
      </c>
      <c r="D12" s="80">
        <v>40906.350268615752</v>
      </c>
      <c r="E12" s="80">
        <v>18441.685146484393</v>
      </c>
      <c r="F12" s="80">
        <v>65197.95453906247</v>
      </c>
      <c r="G12" s="80">
        <v>35464.157735587527</v>
      </c>
      <c r="H12" s="80">
        <v>10437.31784534375</v>
      </c>
      <c r="I12" s="80">
        <v>44501.869824676491</v>
      </c>
      <c r="J12" s="80">
        <v>99.433475494384794</v>
      </c>
      <c r="K12" s="80">
        <v>19737.125106698488</v>
      </c>
      <c r="L12" s="80">
        <v>16771.542766454528</v>
      </c>
      <c r="M12" s="80">
        <v>39458.234077468776</v>
      </c>
      <c r="N12" s="80">
        <v>13483.958962890631</v>
      </c>
      <c r="O12" s="80">
        <v>56081.670742462135</v>
      </c>
      <c r="P12" s="80">
        <v>3466.9409765199653</v>
      </c>
      <c r="Q12" s="80">
        <v>31.867492198944092</v>
      </c>
      <c r="R12" s="80">
        <v>4758.1174438476555</v>
      </c>
      <c r="S12" s="80">
        <v>41079.366203124984</v>
      </c>
      <c r="T12" s="80">
        <v>16809.527193359365</v>
      </c>
      <c r="U12" s="80">
        <v>7817.1026894531306</v>
      </c>
      <c r="V12" s="80">
        <v>55918.456793125006</v>
      </c>
      <c r="W12" s="80">
        <v>5362.7436279296908</v>
      </c>
      <c r="X12" s="80">
        <v>22302.973078088973</v>
      </c>
      <c r="Y12" s="80">
        <v>16744.428925781249</v>
      </c>
      <c r="Z12" s="80">
        <v>373.30398687133805</v>
      </c>
      <c r="AA12" s="80">
        <v>31232.564023681687</v>
      </c>
      <c r="AB12" s="80">
        <v>36105.109378906258</v>
      </c>
      <c r="AC12" s="80">
        <v>27807.313512272809</v>
      </c>
      <c r="AD12" s="80">
        <v>33701.273687500019</v>
      </c>
      <c r="AE12" s="80">
        <v>12354.607353515637</v>
      </c>
      <c r="AF12" s="80">
        <v>20.124529233703193</v>
      </c>
      <c r="AG12" s="80">
        <v>23345.666285156247</v>
      </c>
      <c r="AH12" s="80">
        <v>37583.718273437473</v>
      </c>
      <c r="AI12" s="80">
        <v>13029.988281249998</v>
      </c>
      <c r="AJ12" s="80">
        <v>-223.23750952148401</v>
      </c>
      <c r="AK12" s="80">
        <v>5163.3786613494885</v>
      </c>
      <c r="AL12" s="80">
        <v>15896.09232421876</v>
      </c>
      <c r="AM12" s="80">
        <v>23060.51475976564</v>
      </c>
      <c r="AN12" s="80">
        <v>5028.7684326171811</v>
      </c>
      <c r="AO12" s="80">
        <v>43082.426926757842</v>
      </c>
      <c r="AP12" s="80">
        <v>603.60266595184316</v>
      </c>
      <c r="AQ12" s="80">
        <v>66771.237281249909</v>
      </c>
      <c r="AR12" s="80">
        <v>55534.815644748312</v>
      </c>
      <c r="AS12" s="80">
        <v>47834.702381835923</v>
      </c>
      <c r="AT12" s="80">
        <v>17339.283421874985</v>
      </c>
      <c r="AU12" s="80">
        <v>55373.97628086435</v>
      </c>
      <c r="AV12" s="80">
        <v>23773.197804687501</v>
      </c>
      <c r="AW12" s="80">
        <v>2243.3781406250105</v>
      </c>
      <c r="AX12" s="80">
        <v>35069.102717285175</v>
      </c>
      <c r="AY12" s="80">
        <v>74362.423844859091</v>
      </c>
    </row>
    <row r="13" spans="1:51" x14ac:dyDescent="0.25">
      <c r="A13" s="78">
        <v>43556</v>
      </c>
      <c r="B13" s="79">
        <v>12</v>
      </c>
      <c r="C13" s="80">
        <v>44397.334582031159</v>
      </c>
      <c r="D13" s="80">
        <v>42500.142704894999</v>
      </c>
      <c r="E13" s="80">
        <v>19826.497246093742</v>
      </c>
      <c r="F13" s="80">
        <v>68938.717429687487</v>
      </c>
      <c r="G13" s="80">
        <v>37791.140927091452</v>
      </c>
      <c r="H13" s="80">
        <v>10482.587595156263</v>
      </c>
      <c r="I13" s="80">
        <v>46179.966742706267</v>
      </c>
      <c r="J13" s="80">
        <v>95.9206352233887</v>
      </c>
      <c r="K13" s="80">
        <v>20195.314364510967</v>
      </c>
      <c r="L13" s="80">
        <v>17176.276323095164</v>
      </c>
      <c r="M13" s="80">
        <v>40948.350129249993</v>
      </c>
      <c r="N13" s="80">
        <v>14951.317591796878</v>
      </c>
      <c r="O13" s="80">
        <v>58640.097487915038</v>
      </c>
      <c r="P13" s="80">
        <v>3513.7246621874992</v>
      </c>
      <c r="Q13" s="80">
        <v>33.518095970153809</v>
      </c>
      <c r="R13" s="80">
        <v>4996.8389160156257</v>
      </c>
      <c r="S13" s="80">
        <v>43312.93109765627</v>
      </c>
      <c r="T13" s="80">
        <v>18432.130949218757</v>
      </c>
      <c r="U13" s="80">
        <v>8684.4668730468802</v>
      </c>
      <c r="V13" s="80">
        <v>59011.43145596877</v>
      </c>
      <c r="W13" s="80">
        <v>5598.8642578124982</v>
      </c>
      <c r="X13" s="80">
        <v>22421.806051417254</v>
      </c>
      <c r="Y13" s="80">
        <v>17295.292757812505</v>
      </c>
      <c r="Z13" s="80">
        <v>404.19535091552729</v>
      </c>
      <c r="AA13" s="80">
        <v>32554.620849609364</v>
      </c>
      <c r="AB13" s="80">
        <v>37036.111171874967</v>
      </c>
      <c r="AC13" s="80">
        <v>30340.472093494231</v>
      </c>
      <c r="AD13" s="80">
        <v>35322.473984374985</v>
      </c>
      <c r="AE13" s="80">
        <v>12784.375888671906</v>
      </c>
      <c r="AF13" s="80">
        <v>20.124529233703193</v>
      </c>
      <c r="AG13" s="80">
        <v>23100.844593750004</v>
      </c>
      <c r="AH13" s="80">
        <v>39096.831394531247</v>
      </c>
      <c r="AI13" s="80">
        <v>13273.630175781251</v>
      </c>
      <c r="AJ13" s="80">
        <v>-226.08470581054632</v>
      </c>
      <c r="AK13" s="80">
        <v>5317.8688489874248</v>
      </c>
      <c r="AL13" s="80">
        <v>16610.630541015613</v>
      </c>
      <c r="AM13" s="80">
        <v>24539.089935546894</v>
      </c>
      <c r="AN13" s="80">
        <v>5503.7183349609386</v>
      </c>
      <c r="AO13" s="80">
        <v>44857.107573242196</v>
      </c>
      <c r="AP13" s="80">
        <v>675.54892902801544</v>
      </c>
      <c r="AQ13" s="80">
        <v>69479.983931640556</v>
      </c>
      <c r="AR13" s="80">
        <v>57303.478836154558</v>
      </c>
      <c r="AS13" s="80">
        <v>49617.302821289071</v>
      </c>
      <c r="AT13" s="80">
        <v>17982.603281249991</v>
      </c>
      <c r="AU13" s="80">
        <v>57758.63789368789</v>
      </c>
      <c r="AV13" s="80">
        <v>25418.72662890625</v>
      </c>
      <c r="AW13" s="80">
        <v>2421.1771425781399</v>
      </c>
      <c r="AX13" s="80">
        <v>36216.913725585931</v>
      </c>
      <c r="AY13" s="80">
        <v>76980.982775132594</v>
      </c>
    </row>
    <row r="14" spans="1:51" x14ac:dyDescent="0.25">
      <c r="A14" s="78">
        <v>43556</v>
      </c>
      <c r="B14" s="79">
        <v>13</v>
      </c>
      <c r="C14" s="80">
        <v>46126.574050781193</v>
      </c>
      <c r="D14" s="80">
        <v>43591.988725524883</v>
      </c>
      <c r="E14" s="80">
        <v>21036.13817382816</v>
      </c>
      <c r="F14" s="80">
        <v>71505.378386718774</v>
      </c>
      <c r="G14" s="80">
        <v>37704.495706634334</v>
      </c>
      <c r="H14" s="80">
        <v>10703.262576499992</v>
      </c>
      <c r="I14" s="80">
        <v>47712.878803741478</v>
      </c>
      <c r="J14" s="80">
        <v>98.580940246582003</v>
      </c>
      <c r="K14" s="80">
        <v>20763.561337167244</v>
      </c>
      <c r="L14" s="80">
        <v>17159.665091649862</v>
      </c>
      <c r="M14" s="80">
        <v>40385.035471156254</v>
      </c>
      <c r="N14" s="80">
        <v>15846.314082031249</v>
      </c>
      <c r="O14" s="80">
        <v>60186.10671008299</v>
      </c>
      <c r="P14" s="80">
        <v>3547.0831846264637</v>
      </c>
      <c r="Q14" s="80">
        <v>32.915225028991699</v>
      </c>
      <c r="R14" s="80">
        <v>5254.339111328125</v>
      </c>
      <c r="S14" s="80">
        <v>44532.555068359405</v>
      </c>
      <c r="T14" s="80">
        <v>19700.277564453125</v>
      </c>
      <c r="U14" s="80">
        <v>9496.3095214843906</v>
      </c>
      <c r="V14" s="80">
        <v>61368.329108625032</v>
      </c>
      <c r="W14" s="80">
        <v>5659.1005126953205</v>
      </c>
      <c r="X14" s="80">
        <v>22758.589291850607</v>
      </c>
      <c r="Y14" s="80">
        <v>17892.796023437502</v>
      </c>
      <c r="Z14" s="80">
        <v>417.7213262512206</v>
      </c>
      <c r="AA14" s="80">
        <v>32967.280648681684</v>
      </c>
      <c r="AB14" s="80">
        <v>38000.449980468737</v>
      </c>
      <c r="AC14" s="80">
        <v>31764.200245117809</v>
      </c>
      <c r="AD14" s="80">
        <v>36771.635304687494</v>
      </c>
      <c r="AE14" s="80">
        <v>12190.971342769477</v>
      </c>
      <c r="AF14" s="80">
        <v>20.124529233703193</v>
      </c>
      <c r="AG14" s="80">
        <v>24206.533675781247</v>
      </c>
      <c r="AH14" s="80">
        <v>41292.084320312504</v>
      </c>
      <c r="AI14" s="80">
        <v>13542.94438476562</v>
      </c>
      <c r="AJ14" s="80">
        <v>-285.14914868164107</v>
      </c>
      <c r="AK14" s="80">
        <v>5255.0395917236319</v>
      </c>
      <c r="AL14" s="80">
        <v>17330.45335546873</v>
      </c>
      <c r="AM14" s="80">
        <v>24940.275853515646</v>
      </c>
      <c r="AN14" s="80">
        <v>6153.295385742189</v>
      </c>
      <c r="AO14" s="80">
        <v>46799.475929687462</v>
      </c>
      <c r="AP14" s="80">
        <v>705.58758627166594</v>
      </c>
      <c r="AQ14" s="80">
        <v>71747.531601562485</v>
      </c>
      <c r="AR14" s="80">
        <v>58420.302273654459</v>
      </c>
      <c r="AS14" s="80">
        <v>51115.600286132816</v>
      </c>
      <c r="AT14" s="80">
        <v>18530.23297265626</v>
      </c>
      <c r="AU14" s="80">
        <v>58689.033305786317</v>
      </c>
      <c r="AV14" s="80">
        <v>26145.028062500001</v>
      </c>
      <c r="AW14" s="80">
        <v>2556.1202587890612</v>
      </c>
      <c r="AX14" s="80">
        <v>37874.805433349618</v>
      </c>
      <c r="AY14" s="80">
        <v>79634.262267021259</v>
      </c>
    </row>
    <row r="15" spans="1:51" x14ac:dyDescent="0.25">
      <c r="A15" s="78">
        <v>43556</v>
      </c>
      <c r="B15" s="79">
        <v>14</v>
      </c>
      <c r="C15" s="80">
        <v>46804.085812499965</v>
      </c>
      <c r="D15" s="80">
        <v>42908.314515625018</v>
      </c>
      <c r="E15" s="80">
        <v>21218.969267578144</v>
      </c>
      <c r="F15" s="80">
        <v>73366.696382812501</v>
      </c>
      <c r="G15" s="80">
        <v>35964.387617587548</v>
      </c>
      <c r="H15" s="80">
        <v>10410.169215250004</v>
      </c>
      <c r="I15" s="80">
        <v>48716.376974487321</v>
      </c>
      <c r="J15" s="80">
        <v>96.915498733520508</v>
      </c>
      <c r="K15" s="80">
        <v>20537.805233651616</v>
      </c>
      <c r="L15" s="80">
        <v>16812.402670751446</v>
      </c>
      <c r="M15" s="80">
        <v>38857.230763687498</v>
      </c>
      <c r="N15" s="80">
        <v>15890.116125000002</v>
      </c>
      <c r="O15" s="80">
        <v>59459.612361694359</v>
      </c>
      <c r="P15" s="80">
        <v>3592.6834820654303</v>
      </c>
      <c r="Q15" s="80">
        <v>40.818545341491692</v>
      </c>
      <c r="R15" s="80">
        <v>5295.5661254882807</v>
      </c>
      <c r="S15" s="80">
        <v>44163.962554687489</v>
      </c>
      <c r="T15" s="80">
        <v>19924.014871093754</v>
      </c>
      <c r="U15" s="80">
        <v>9751.8824570312518</v>
      </c>
      <c r="V15" s="80">
        <v>62790.755962843767</v>
      </c>
      <c r="W15" s="80">
        <v>5491.4759521484411</v>
      </c>
      <c r="X15" s="80">
        <v>24997.022892308611</v>
      </c>
      <c r="Y15" s="80">
        <v>15534.052468749991</v>
      </c>
      <c r="Z15" s="80">
        <v>380.85833872070316</v>
      </c>
      <c r="AA15" s="80">
        <v>32674.565335205072</v>
      </c>
      <c r="AB15" s="80">
        <v>38730.340695312436</v>
      </c>
      <c r="AC15" s="80">
        <v>32351.971327224048</v>
      </c>
      <c r="AD15" s="80">
        <v>37758.163902343767</v>
      </c>
      <c r="AE15" s="80">
        <v>12419.841233559842</v>
      </c>
      <c r="AF15" s="80">
        <v>20.124529233703193</v>
      </c>
      <c r="AG15" s="80">
        <v>24934.517496093751</v>
      </c>
      <c r="AH15" s="80">
        <v>42289.812113281238</v>
      </c>
      <c r="AI15" s="80">
        <v>13030.05585937501</v>
      </c>
      <c r="AJ15" s="80">
        <v>-309.10904760742289</v>
      </c>
      <c r="AK15" s="80">
        <v>5310.7241472821042</v>
      </c>
      <c r="AL15" s="80">
        <v>18045.144308593739</v>
      </c>
      <c r="AM15" s="80">
        <v>26217.85338671878</v>
      </c>
      <c r="AN15" s="80">
        <v>6385.7530761718708</v>
      </c>
      <c r="AO15" s="80">
        <v>47583.421969726565</v>
      </c>
      <c r="AP15" s="80">
        <v>777.98277868865944</v>
      </c>
      <c r="AQ15" s="80">
        <v>73130.995636718697</v>
      </c>
      <c r="AR15" s="80">
        <v>57438.980092013924</v>
      </c>
      <c r="AS15" s="80">
        <v>51147.442967773452</v>
      </c>
      <c r="AT15" s="80">
        <v>18530.849285156244</v>
      </c>
      <c r="AU15" s="80">
        <v>59308.088027748177</v>
      </c>
      <c r="AV15" s="80">
        <v>26273.54601171875</v>
      </c>
      <c r="AW15" s="80">
        <v>2996.1985693359397</v>
      </c>
      <c r="AX15" s="80">
        <v>39034.041783447261</v>
      </c>
      <c r="AY15" s="80">
        <v>81894.880456604413</v>
      </c>
    </row>
    <row r="16" spans="1:51" x14ac:dyDescent="0.25">
      <c r="A16" s="78">
        <v>43556</v>
      </c>
      <c r="B16" s="79">
        <v>15</v>
      </c>
      <c r="C16" s="80">
        <v>46376.51876171874</v>
      </c>
      <c r="D16" s="80">
        <v>44566.65335119627</v>
      </c>
      <c r="E16" s="80">
        <v>21335.808916015641</v>
      </c>
      <c r="F16" s="80">
        <v>72564.264261718796</v>
      </c>
      <c r="G16" s="80">
        <v>39356.242251251599</v>
      </c>
      <c r="H16" s="80">
        <v>10828.049215312492</v>
      </c>
      <c r="I16" s="80">
        <v>49425.509376281749</v>
      </c>
      <c r="J16" s="80">
        <v>92.686874389648409</v>
      </c>
      <c r="K16" s="80">
        <v>21423.256356698508</v>
      </c>
      <c r="L16" s="80">
        <v>17958.435213720142</v>
      </c>
      <c r="M16" s="80">
        <v>41169.479822312504</v>
      </c>
      <c r="N16" s="80">
        <v>15863.463539062499</v>
      </c>
      <c r="O16" s="80">
        <v>60159.589109680186</v>
      </c>
      <c r="P16" s="80">
        <v>3765.0602099438474</v>
      </c>
      <c r="Q16" s="80">
        <v>32.937067985534668</v>
      </c>
      <c r="R16" s="80">
        <v>5375.8250610351561</v>
      </c>
      <c r="S16" s="80">
        <v>45466.964224609394</v>
      </c>
      <c r="T16" s="80">
        <v>19874.438574218751</v>
      </c>
      <c r="U16" s="80">
        <v>9465.5339062499988</v>
      </c>
      <c r="V16" s="80">
        <v>64034.7131905313</v>
      </c>
      <c r="W16" s="80">
        <v>5727.1833007812502</v>
      </c>
      <c r="X16" s="80">
        <v>25664.783341107403</v>
      </c>
      <c r="Y16" s="80">
        <v>16168.843039062502</v>
      </c>
      <c r="Z16" s="80">
        <v>393.37327031860355</v>
      </c>
      <c r="AA16" s="80">
        <v>34265.467084716787</v>
      </c>
      <c r="AB16" s="80">
        <v>38995.059753906251</v>
      </c>
      <c r="AC16" s="80">
        <v>31943.566205770305</v>
      </c>
      <c r="AD16" s="80">
        <v>38388.615480468754</v>
      </c>
      <c r="AE16" s="80">
        <v>13129.921704898105</v>
      </c>
      <c r="AF16" s="80">
        <v>20.124529233703193</v>
      </c>
      <c r="AG16" s="80">
        <v>24941.580472656253</v>
      </c>
      <c r="AH16" s="80">
        <v>42638.678792968793</v>
      </c>
      <c r="AI16" s="80">
        <v>13790.604736328132</v>
      </c>
      <c r="AJ16" s="80">
        <v>-245.09637280273432</v>
      </c>
      <c r="AK16" s="80">
        <v>5469.410169628296</v>
      </c>
      <c r="AL16" s="80">
        <v>18485.899982421888</v>
      </c>
      <c r="AM16" s="80">
        <v>27534.828734375031</v>
      </c>
      <c r="AN16" s="80">
        <v>6374.2284667968697</v>
      </c>
      <c r="AO16" s="80">
        <v>48806.726319335925</v>
      </c>
      <c r="AP16" s="80">
        <v>921.23559923899666</v>
      </c>
      <c r="AQ16" s="80">
        <v>74339.906191406277</v>
      </c>
      <c r="AR16" s="80">
        <v>58984.426320529499</v>
      </c>
      <c r="AS16" s="80">
        <v>52849.454922851553</v>
      </c>
      <c r="AT16" s="80">
        <v>18938.821671875001</v>
      </c>
      <c r="AU16" s="80">
        <v>60927.347509369123</v>
      </c>
      <c r="AV16" s="80">
        <v>26668.494179687499</v>
      </c>
      <c r="AW16" s="80">
        <v>3487.3428300781097</v>
      </c>
      <c r="AX16" s="80">
        <v>40010.275245361321</v>
      </c>
      <c r="AY16" s="80">
        <v>82280.074774532535</v>
      </c>
    </row>
    <row r="17" spans="1:51" x14ac:dyDescent="0.25">
      <c r="A17" s="78">
        <v>43556</v>
      </c>
      <c r="B17" s="79">
        <v>16</v>
      </c>
      <c r="C17" s="80">
        <v>45262.405042968785</v>
      </c>
      <c r="D17" s="80">
        <v>44880.367971557585</v>
      </c>
      <c r="E17" s="80">
        <v>21178.574580078144</v>
      </c>
      <c r="F17" s="80">
        <v>71337.253343750039</v>
      </c>
      <c r="G17" s="80">
        <v>40479.193904349268</v>
      </c>
      <c r="H17" s="80">
        <v>11186.564775281266</v>
      </c>
      <c r="I17" s="80">
        <v>49948.157146728503</v>
      </c>
      <c r="J17" s="80">
        <v>93.432701110839787</v>
      </c>
      <c r="K17" s="80">
        <v>21747.654403573477</v>
      </c>
      <c r="L17" s="80">
        <v>18013.222928563893</v>
      </c>
      <c r="M17" s="80">
        <v>41587.174839781299</v>
      </c>
      <c r="N17" s="80">
        <v>15552.41208984375</v>
      </c>
      <c r="O17" s="80">
        <v>60693.872541656507</v>
      </c>
      <c r="P17" s="80">
        <v>3977.2033605017095</v>
      </c>
      <c r="Q17" s="80">
        <v>34.212549209594719</v>
      </c>
      <c r="R17" s="80">
        <v>5306.689831542968</v>
      </c>
      <c r="S17" s="80">
        <v>45431.302992187513</v>
      </c>
      <c r="T17" s="80">
        <v>19603.832835937497</v>
      </c>
      <c r="U17" s="80">
        <v>9236.6759824218807</v>
      </c>
      <c r="V17" s="80">
        <v>61481.136973124987</v>
      </c>
      <c r="W17" s="80">
        <v>5638.3933349609306</v>
      </c>
      <c r="X17" s="80">
        <v>26131.874999947278</v>
      </c>
      <c r="Y17" s="80">
        <v>16151.637152343745</v>
      </c>
      <c r="Z17" s="80">
        <v>389.5145326843263</v>
      </c>
      <c r="AA17" s="80">
        <v>34846.367527832081</v>
      </c>
      <c r="AB17" s="80">
        <v>39582.398417968761</v>
      </c>
      <c r="AC17" s="80">
        <v>31458.183904262467</v>
      </c>
      <c r="AD17" s="80">
        <v>38212.212003906287</v>
      </c>
      <c r="AE17" s="80">
        <v>12911.927723424644</v>
      </c>
      <c r="AF17" s="80">
        <v>20.124529233703193</v>
      </c>
      <c r="AG17" s="80">
        <v>25214.067386718747</v>
      </c>
      <c r="AH17" s="80">
        <v>42690.492539062514</v>
      </c>
      <c r="AI17" s="80">
        <v>13866.805322265631</v>
      </c>
      <c r="AJ17" s="80">
        <v>-262.84554516601588</v>
      </c>
      <c r="AK17" s="80">
        <v>5459.0061745050052</v>
      </c>
      <c r="AL17" s="80">
        <v>18364.59877539063</v>
      </c>
      <c r="AM17" s="80">
        <v>27349.145968749981</v>
      </c>
      <c r="AN17" s="80">
        <v>6888.1117919922017</v>
      </c>
      <c r="AO17" s="80">
        <v>49591.552837890617</v>
      </c>
      <c r="AP17" s="80">
        <v>1037.0403991572143</v>
      </c>
      <c r="AQ17" s="80">
        <v>75519.331894531264</v>
      </c>
      <c r="AR17" s="80">
        <v>59739.040612521778</v>
      </c>
      <c r="AS17" s="80">
        <v>52732.998917968755</v>
      </c>
      <c r="AT17" s="80">
        <v>19370.048308593738</v>
      </c>
      <c r="AU17" s="80">
        <v>62040.551629141366</v>
      </c>
      <c r="AV17" s="80">
        <v>26476.810570312486</v>
      </c>
      <c r="AW17" s="80">
        <v>3349.9755146484508</v>
      </c>
      <c r="AX17" s="80">
        <v>39640.317698974606</v>
      </c>
      <c r="AY17" s="80">
        <v>83479.314160182184</v>
      </c>
    </row>
    <row r="18" spans="1:51" x14ac:dyDescent="0.25">
      <c r="A18" s="78">
        <v>43556</v>
      </c>
      <c r="B18" s="79">
        <v>17</v>
      </c>
      <c r="C18" s="80">
        <v>44262.519785156277</v>
      </c>
      <c r="D18" s="80">
        <v>44715.484319946328</v>
      </c>
      <c r="E18" s="80">
        <v>20762.839287109378</v>
      </c>
      <c r="F18" s="80">
        <v>70076.797968749976</v>
      </c>
      <c r="G18" s="80">
        <v>39480.345230591425</v>
      </c>
      <c r="H18" s="80">
        <v>10694.880205875001</v>
      </c>
      <c r="I18" s="80">
        <v>49490.293692962623</v>
      </c>
      <c r="J18" s="80">
        <v>97.804754257202092</v>
      </c>
      <c r="K18" s="80">
        <v>21460.174423104752</v>
      </c>
      <c r="L18" s="80">
        <v>17948.014064306102</v>
      </c>
      <c r="M18" s="80">
        <v>42008.682213312495</v>
      </c>
      <c r="N18" s="80">
        <v>15236.003117187502</v>
      </c>
      <c r="O18" s="80">
        <v>59883.905918029763</v>
      </c>
      <c r="P18" s="80">
        <v>3967.8408803186039</v>
      </c>
      <c r="Q18" s="80">
        <v>33.043066978454576</v>
      </c>
      <c r="R18" s="80">
        <v>5235.7163696289063</v>
      </c>
      <c r="S18" s="80">
        <v>44837.141332031242</v>
      </c>
      <c r="T18" s="80">
        <v>19171.935623046887</v>
      </c>
      <c r="U18" s="80">
        <v>9054.6542890624987</v>
      </c>
      <c r="V18" s="80">
        <v>61670.41963984372</v>
      </c>
      <c r="W18" s="80">
        <v>5602.0952392578101</v>
      </c>
      <c r="X18" s="80">
        <v>26014.8149558613</v>
      </c>
      <c r="Y18" s="80">
        <v>15910.329855468752</v>
      </c>
      <c r="Z18" s="80">
        <v>406.55696826171868</v>
      </c>
      <c r="AA18" s="80">
        <v>34375.298745605476</v>
      </c>
      <c r="AB18" s="80">
        <v>39057.24528125002</v>
      </c>
      <c r="AC18" s="80">
        <v>31479.025544419088</v>
      </c>
      <c r="AD18" s="80">
        <v>38097.679390625017</v>
      </c>
      <c r="AE18" s="80">
        <v>13091.966765476996</v>
      </c>
      <c r="AF18" s="80">
        <v>20.124529233703193</v>
      </c>
      <c r="AG18" s="80">
        <v>24816.3653203125</v>
      </c>
      <c r="AH18" s="80">
        <v>42678.444425781257</v>
      </c>
      <c r="AI18" s="80">
        <v>13924.174999999999</v>
      </c>
      <c r="AJ18" s="80">
        <v>-296.26992968749909</v>
      </c>
      <c r="AK18" s="80">
        <v>5363.8356670727544</v>
      </c>
      <c r="AL18" s="80">
        <v>18758.767257812513</v>
      </c>
      <c r="AM18" s="80">
        <v>27154.520640625</v>
      </c>
      <c r="AN18" s="80">
        <v>7312.5084472656199</v>
      </c>
      <c r="AO18" s="80">
        <v>49867.947252929684</v>
      </c>
      <c r="AP18" s="80">
        <v>954.86525479579927</v>
      </c>
      <c r="AQ18" s="80">
        <v>74993.801695312475</v>
      </c>
      <c r="AR18" s="80">
        <v>59486.965454318663</v>
      </c>
      <c r="AS18" s="80">
        <v>52702.115066406252</v>
      </c>
      <c r="AT18" s="80">
        <v>19585.938953125005</v>
      </c>
      <c r="AU18" s="80">
        <v>61633.043000142832</v>
      </c>
      <c r="AV18" s="80">
        <v>25889.250109375029</v>
      </c>
      <c r="AW18" s="80">
        <v>3568.5491135906959</v>
      </c>
      <c r="AX18" s="80">
        <v>39471.524342041012</v>
      </c>
      <c r="AY18" s="80">
        <v>82788.49935293883</v>
      </c>
    </row>
    <row r="19" spans="1:51" x14ac:dyDescent="0.25">
      <c r="A19" s="78">
        <v>43556</v>
      </c>
      <c r="B19" s="79">
        <v>18</v>
      </c>
      <c r="C19" s="80">
        <v>42627.479285156216</v>
      </c>
      <c r="D19" s="80">
        <v>42585.700455322243</v>
      </c>
      <c r="E19" s="80">
        <v>19661.361396484386</v>
      </c>
      <c r="F19" s="80">
        <v>67875.37600781252</v>
      </c>
      <c r="G19" s="80">
        <v>33835.650501628581</v>
      </c>
      <c r="H19" s="80">
        <v>9012.2924119531181</v>
      </c>
      <c r="I19" s="80">
        <v>48010.375185424782</v>
      </c>
      <c r="J19" s="80">
        <v>92.257408142089801</v>
      </c>
      <c r="K19" s="80">
        <v>20734.881356698486</v>
      </c>
      <c r="L19" s="80">
        <v>17030.305107274857</v>
      </c>
      <c r="M19" s="80">
        <v>37158.471947125006</v>
      </c>
      <c r="N19" s="80">
        <v>14308.351113281264</v>
      </c>
      <c r="O19" s="80">
        <v>58161.909763275115</v>
      </c>
      <c r="P19" s="80">
        <v>3067.1102946362307</v>
      </c>
      <c r="Q19" s="80">
        <v>35.166433334350586</v>
      </c>
      <c r="R19" s="80">
        <v>5300.4468749999996</v>
      </c>
      <c r="S19" s="80">
        <v>43106.885160156264</v>
      </c>
      <c r="T19" s="80">
        <v>18299.052714843747</v>
      </c>
      <c r="U19" s="80">
        <v>8247.7956777343716</v>
      </c>
      <c r="V19" s="80">
        <v>60989.163209875027</v>
      </c>
      <c r="W19" s="80">
        <v>5402.9308593750111</v>
      </c>
      <c r="X19" s="80">
        <v>23108.766187638623</v>
      </c>
      <c r="Y19" s="80">
        <v>13181.698339843751</v>
      </c>
      <c r="Z19" s="80">
        <v>332.31790791625986</v>
      </c>
      <c r="AA19" s="80">
        <v>31545.444001953128</v>
      </c>
      <c r="AB19" s="80">
        <v>37190.232929687496</v>
      </c>
      <c r="AC19" s="80">
        <v>30153.637599625727</v>
      </c>
      <c r="AD19" s="80">
        <v>37500.349601562491</v>
      </c>
      <c r="AE19" s="80">
        <v>12742.757632071825</v>
      </c>
      <c r="AF19" s="80">
        <v>20.124529233703193</v>
      </c>
      <c r="AG19" s="80">
        <v>23920.080980468749</v>
      </c>
      <c r="AH19" s="80">
        <v>42591.225890624992</v>
      </c>
      <c r="AI19" s="80">
        <v>13019.488916015629</v>
      </c>
      <c r="AJ19" s="80">
        <v>-361.428180419922</v>
      </c>
      <c r="AK19" s="80">
        <v>3533.8579114120471</v>
      </c>
      <c r="AL19" s="80">
        <v>19096.052482421863</v>
      </c>
      <c r="AM19" s="80">
        <v>25932.834128906237</v>
      </c>
      <c r="AN19" s="80">
        <v>7203.37890625</v>
      </c>
      <c r="AO19" s="80">
        <v>48238.401124023425</v>
      </c>
      <c r="AP19" s="80">
        <v>699.71579001312125</v>
      </c>
      <c r="AQ19" s="80">
        <v>72499.361861328114</v>
      </c>
      <c r="AR19" s="80">
        <v>56139.354675998278</v>
      </c>
      <c r="AS19" s="80">
        <v>51774.116793945308</v>
      </c>
      <c r="AT19" s="80">
        <v>19099.628124999999</v>
      </c>
      <c r="AU19" s="80">
        <v>59430.675235949071</v>
      </c>
      <c r="AV19" s="80">
        <v>25347.137855468736</v>
      </c>
      <c r="AW19" s="80">
        <v>3109.8536708514434</v>
      </c>
      <c r="AX19" s="80">
        <v>38789.312697753907</v>
      </c>
      <c r="AY19" s="80">
        <v>79421.794648005656</v>
      </c>
    </row>
    <row r="20" spans="1:51" x14ac:dyDescent="0.25">
      <c r="A20" s="78">
        <v>43556</v>
      </c>
      <c r="B20" s="79">
        <v>19</v>
      </c>
      <c r="C20" s="80">
        <v>39310.74433203126</v>
      </c>
      <c r="D20" s="80">
        <v>39065.58152813722</v>
      </c>
      <c r="E20" s="80">
        <v>18188.760888671884</v>
      </c>
      <c r="F20" s="80">
        <v>64366.363976562519</v>
      </c>
      <c r="G20" s="80">
        <v>30661.737353878103</v>
      </c>
      <c r="H20" s="80">
        <v>7533.8639138125009</v>
      </c>
      <c r="I20" s="80">
        <v>44050.088466003428</v>
      </c>
      <c r="J20" s="80">
        <v>105.29354858398429</v>
      </c>
      <c r="K20" s="80">
        <v>18623.462509042245</v>
      </c>
      <c r="L20" s="80">
        <v>14770.950189306111</v>
      </c>
      <c r="M20" s="80">
        <v>29985.203587000004</v>
      </c>
      <c r="N20" s="80">
        <v>12877.604251953109</v>
      </c>
      <c r="O20" s="80">
        <v>54892.318376937867</v>
      </c>
      <c r="P20" s="80">
        <v>2310.281233352086</v>
      </c>
      <c r="Q20" s="80">
        <v>33.13449764251709</v>
      </c>
      <c r="R20" s="80">
        <v>5245.2069213867189</v>
      </c>
      <c r="S20" s="80">
        <v>40141.946697265637</v>
      </c>
      <c r="T20" s="80">
        <v>17192.819644531253</v>
      </c>
      <c r="U20" s="80">
        <v>7373.0776035156305</v>
      </c>
      <c r="V20" s="80">
        <v>60205.141545375016</v>
      </c>
      <c r="W20" s="80">
        <v>4885.1103027343697</v>
      </c>
      <c r="X20" s="80">
        <v>19737.563985073022</v>
      </c>
      <c r="Y20" s="80">
        <v>10551.474902343751</v>
      </c>
      <c r="Z20" s="80">
        <v>304.74579590148932</v>
      </c>
      <c r="AA20" s="80">
        <v>29543.193411377008</v>
      </c>
      <c r="AB20" s="80">
        <v>32534.863312500034</v>
      </c>
      <c r="AC20" s="80">
        <v>28481.661054225602</v>
      </c>
      <c r="AD20" s="80">
        <v>36534.104578125021</v>
      </c>
      <c r="AE20" s="80">
        <v>11095.303683346932</v>
      </c>
      <c r="AF20" s="80">
        <v>20.124529233703193</v>
      </c>
      <c r="AG20" s="80">
        <v>22219.731746093748</v>
      </c>
      <c r="AH20" s="80">
        <v>42692.283269531246</v>
      </c>
      <c r="AI20" s="80">
        <v>12129.323779296879</v>
      </c>
      <c r="AJ20" s="80">
        <v>-378.7793706054689</v>
      </c>
      <c r="AK20" s="80">
        <v>2431.4707195588676</v>
      </c>
      <c r="AL20" s="80">
        <v>19532.7454667969</v>
      </c>
      <c r="AM20" s="80">
        <v>24086.049999999981</v>
      </c>
      <c r="AN20" s="80">
        <v>7789.8651367187622</v>
      </c>
      <c r="AO20" s="80">
        <v>44060.916863281207</v>
      </c>
      <c r="AP20" s="80">
        <v>401.17444000468777</v>
      </c>
      <c r="AQ20" s="80">
        <v>65735.278966796803</v>
      </c>
      <c r="AR20" s="80">
        <v>49919.451435763898</v>
      </c>
      <c r="AS20" s="80">
        <v>50307.763090820321</v>
      </c>
      <c r="AT20" s="80">
        <v>17696.74072851563</v>
      </c>
      <c r="AU20" s="80">
        <v>55011.679670546109</v>
      </c>
      <c r="AV20" s="80">
        <v>25155.68944531251</v>
      </c>
      <c r="AW20" s="80">
        <v>2828.7953936083932</v>
      </c>
      <c r="AX20" s="80">
        <v>39026.643435058599</v>
      </c>
      <c r="AY20" s="80">
        <v>69872.771225984747</v>
      </c>
    </row>
    <row r="21" spans="1:51" x14ac:dyDescent="0.25">
      <c r="A21" s="78">
        <v>43556</v>
      </c>
      <c r="B21" s="79">
        <v>20</v>
      </c>
      <c r="C21" s="80">
        <v>38870.44378515616</v>
      </c>
      <c r="D21" s="80">
        <v>40443.290517150861</v>
      </c>
      <c r="E21" s="80">
        <v>18839.243095703128</v>
      </c>
      <c r="F21" s="80">
        <v>65258.212976562449</v>
      </c>
      <c r="G21" s="80">
        <v>32097.816536775048</v>
      </c>
      <c r="H21" s="80">
        <v>6937.2829595000076</v>
      </c>
      <c r="I21" s="80">
        <v>41525.275995666547</v>
      </c>
      <c r="J21" s="80">
        <v>112.158878326416</v>
      </c>
      <c r="K21" s="80">
        <v>18790.373788339126</v>
      </c>
      <c r="L21" s="80">
        <v>14668.638006688925</v>
      </c>
      <c r="M21" s="80">
        <v>29098.701243125</v>
      </c>
      <c r="N21" s="80">
        <v>13087.947607421882</v>
      </c>
      <c r="O21" s="80">
        <v>53850.996861984255</v>
      </c>
      <c r="P21" s="80">
        <v>2229.0762035026087</v>
      </c>
      <c r="Q21" s="80">
        <v>33.606272697448716</v>
      </c>
      <c r="R21" s="80">
        <v>5871.8667114257842</v>
      </c>
      <c r="S21" s="80">
        <v>43791.615621093741</v>
      </c>
      <c r="T21" s="80">
        <v>17536.528412109386</v>
      </c>
      <c r="U21" s="80">
        <v>7746.4547060546802</v>
      </c>
      <c r="V21" s="80">
        <v>64876.16440965631</v>
      </c>
      <c r="W21" s="80">
        <v>4920.2912597656205</v>
      </c>
      <c r="X21" s="80">
        <v>19196.976703051972</v>
      </c>
      <c r="Y21" s="80">
        <v>11223.765816406243</v>
      </c>
      <c r="Z21" s="80">
        <v>309.70738631286611</v>
      </c>
      <c r="AA21" s="80">
        <v>31126.777460449266</v>
      </c>
      <c r="AB21" s="80">
        <v>30370.502736328148</v>
      </c>
      <c r="AC21" s="80">
        <v>28801.843475775204</v>
      </c>
      <c r="AD21" s="80">
        <v>39697.748042968749</v>
      </c>
      <c r="AE21" s="80">
        <v>11198.943576564794</v>
      </c>
      <c r="AF21" s="80">
        <v>20.124529233703193</v>
      </c>
      <c r="AG21" s="80">
        <v>23652.562429687507</v>
      </c>
      <c r="AH21" s="80">
        <v>48303.978781250022</v>
      </c>
      <c r="AI21" s="80">
        <v>12859.262646484378</v>
      </c>
      <c r="AJ21" s="80">
        <v>-379.61453149414098</v>
      </c>
      <c r="AK21" s="80">
        <v>2529.2135076676309</v>
      </c>
      <c r="AL21" s="80">
        <v>21852.682236328117</v>
      </c>
      <c r="AM21" s="80">
        <v>25200.982107421889</v>
      </c>
      <c r="AN21" s="80">
        <v>9006.368749999996</v>
      </c>
      <c r="AO21" s="80">
        <v>44498.181724609385</v>
      </c>
      <c r="AP21" s="80">
        <v>407.27425368007744</v>
      </c>
      <c r="AQ21" s="80">
        <v>60676.862400390601</v>
      </c>
      <c r="AR21" s="80">
        <v>50097.834477756129</v>
      </c>
      <c r="AS21" s="80">
        <v>55462.784423828096</v>
      </c>
      <c r="AT21" s="80">
        <v>16477.236687500012</v>
      </c>
      <c r="AU21" s="80">
        <v>56081.260705044719</v>
      </c>
      <c r="AV21" s="80">
        <v>27943.163214843775</v>
      </c>
      <c r="AW21" s="80">
        <v>3371.7781967391988</v>
      </c>
      <c r="AX21" s="80">
        <v>43757.674399414056</v>
      </c>
      <c r="AY21" s="80">
        <v>62615.971191679761</v>
      </c>
    </row>
    <row r="22" spans="1:51" x14ac:dyDescent="0.25">
      <c r="A22" s="78">
        <v>43556</v>
      </c>
      <c r="B22" s="79">
        <v>21</v>
      </c>
      <c r="C22" s="80">
        <v>40989.675820312514</v>
      </c>
      <c r="D22" s="80">
        <v>46024.747332458457</v>
      </c>
      <c r="E22" s="80">
        <v>21924.650976562512</v>
      </c>
      <c r="F22" s="80">
        <v>70964.043277343721</v>
      </c>
      <c r="G22" s="80">
        <v>38329.005366153971</v>
      </c>
      <c r="H22" s="80">
        <v>7021.154056093751</v>
      </c>
      <c r="I22" s="80">
        <v>40654.878097290049</v>
      </c>
      <c r="J22" s="80">
        <v>124.21472740173343</v>
      </c>
      <c r="K22" s="80">
        <v>20827.655233651636</v>
      </c>
      <c r="L22" s="80">
        <v>15021.548313329529</v>
      </c>
      <c r="M22" s="80">
        <v>31150.441850140622</v>
      </c>
      <c r="N22" s="80">
        <v>15213.701425781252</v>
      </c>
      <c r="O22" s="80">
        <v>56966.617125412013</v>
      </c>
      <c r="P22" s="80">
        <v>2585.3349804687532</v>
      </c>
      <c r="Q22" s="80">
        <v>33.513545036315925</v>
      </c>
      <c r="R22" s="80">
        <v>7530.1767333984362</v>
      </c>
      <c r="S22" s="80">
        <v>52857.155388671861</v>
      </c>
      <c r="T22" s="80">
        <v>20034.461681640645</v>
      </c>
      <c r="U22" s="80">
        <v>9565.6553066406304</v>
      </c>
      <c r="V22" s="80">
        <v>77697.243072812489</v>
      </c>
      <c r="W22" s="80">
        <v>5272.9324951171902</v>
      </c>
      <c r="X22" s="80">
        <v>21116.694897812486</v>
      </c>
      <c r="Y22" s="80">
        <v>12208.875136718751</v>
      </c>
      <c r="Z22" s="80">
        <v>353.90372664794921</v>
      </c>
      <c r="AA22" s="80">
        <v>35828.963602050811</v>
      </c>
      <c r="AB22" s="80">
        <v>28938.931455078124</v>
      </c>
      <c r="AC22" s="80">
        <v>32144.943426529844</v>
      </c>
      <c r="AD22" s="80">
        <v>47691.050175781238</v>
      </c>
      <c r="AE22" s="80">
        <v>12903.398230468765</v>
      </c>
      <c r="AF22" s="80">
        <v>20.124529233703193</v>
      </c>
      <c r="AG22" s="80">
        <v>27571.301445312503</v>
      </c>
      <c r="AH22" s="80">
        <v>59756.156812499969</v>
      </c>
      <c r="AI22" s="80">
        <v>14450.61713867188</v>
      </c>
      <c r="AJ22" s="80">
        <v>-371.69004223632783</v>
      </c>
      <c r="AK22" s="80">
        <v>2892.8099584960937</v>
      </c>
      <c r="AL22" s="80">
        <v>26235.263685546859</v>
      </c>
      <c r="AM22" s="80">
        <v>29121.314999999981</v>
      </c>
      <c r="AN22" s="80">
        <v>10210.728173828118</v>
      </c>
      <c r="AO22" s="80">
        <v>49513.22008691408</v>
      </c>
      <c r="AP22" s="80">
        <v>741.09143066406205</v>
      </c>
      <c r="AQ22" s="80">
        <v>57472.877816406231</v>
      </c>
      <c r="AR22" s="80">
        <v>56914.409629123256</v>
      </c>
      <c r="AS22" s="80">
        <v>65630.522705078183</v>
      </c>
      <c r="AT22" s="80">
        <v>17692.176312499992</v>
      </c>
      <c r="AU22" s="80">
        <v>62717.775970244562</v>
      </c>
      <c r="AV22" s="80">
        <v>35110.830207031242</v>
      </c>
      <c r="AW22" s="80">
        <v>4460.2381417342485</v>
      </c>
      <c r="AX22" s="80">
        <v>54641.424553222671</v>
      </c>
      <c r="AY22" s="80">
        <v>58174.012126619178</v>
      </c>
    </row>
    <row r="23" spans="1:51" x14ac:dyDescent="0.25">
      <c r="A23" s="78">
        <v>43556</v>
      </c>
      <c r="B23" s="79">
        <v>22</v>
      </c>
      <c r="C23" s="80">
        <v>38047.363771484401</v>
      </c>
      <c r="D23" s="80">
        <v>45104.562091491673</v>
      </c>
      <c r="E23" s="80">
        <v>21268.33973632814</v>
      </c>
      <c r="F23" s="80">
        <v>65486.765707031278</v>
      </c>
      <c r="G23" s="80">
        <v>36811.090088810204</v>
      </c>
      <c r="H23" s="80">
        <v>6669.9767380937474</v>
      </c>
      <c r="I23" s="80">
        <v>37013.259466491727</v>
      </c>
      <c r="J23" s="80">
        <v>117.7414569854736</v>
      </c>
      <c r="K23" s="80">
        <v>20563.014218026623</v>
      </c>
      <c r="L23" s="80">
        <v>14885.930426610801</v>
      </c>
      <c r="M23" s="80">
        <v>30911.451242609372</v>
      </c>
      <c r="N23" s="80">
        <v>14564.056976562499</v>
      </c>
      <c r="O23" s="80">
        <v>54604.711958816537</v>
      </c>
      <c r="P23" s="80">
        <v>2554.1150317382871</v>
      </c>
      <c r="Q23" s="80">
        <v>32.713399887084961</v>
      </c>
      <c r="R23" s="80">
        <v>7573.7202026367222</v>
      </c>
      <c r="S23" s="80">
        <v>52777.898535156288</v>
      </c>
      <c r="T23" s="80">
        <v>18340.312583984385</v>
      </c>
      <c r="U23" s="80">
        <v>9092.2044218750107</v>
      </c>
      <c r="V23" s="80">
        <v>75806.485636718731</v>
      </c>
      <c r="W23" s="80">
        <v>5291.5444824218694</v>
      </c>
      <c r="X23" s="80">
        <v>20337.61861698439</v>
      </c>
      <c r="Y23" s="80">
        <v>11947.831988281247</v>
      </c>
      <c r="Z23" s="80">
        <v>348.28756058959948</v>
      </c>
      <c r="AA23" s="80">
        <v>34507.938500244149</v>
      </c>
      <c r="AB23" s="80">
        <v>25673.045957031278</v>
      </c>
      <c r="AC23" s="80">
        <v>30083.564980830077</v>
      </c>
      <c r="AD23" s="80">
        <v>47286.508832031235</v>
      </c>
      <c r="AE23" s="80">
        <v>13104.069156249994</v>
      </c>
      <c r="AF23" s="80">
        <v>20.124529233703193</v>
      </c>
      <c r="AG23" s="80">
        <v>27090.625906250014</v>
      </c>
      <c r="AH23" s="80">
        <v>59301.711222656282</v>
      </c>
      <c r="AI23" s="80">
        <v>13671.333789062501</v>
      </c>
      <c r="AJ23" s="80">
        <v>-367.34151538086002</v>
      </c>
      <c r="AK23" s="80">
        <v>2898.5249755859372</v>
      </c>
      <c r="AL23" s="80">
        <v>26104.516271484401</v>
      </c>
      <c r="AM23" s="80">
        <v>28278.915888671927</v>
      </c>
      <c r="AN23" s="80">
        <v>9938.2031250000018</v>
      </c>
      <c r="AO23" s="80">
        <v>47889.284700195334</v>
      </c>
      <c r="AP23" s="80">
        <v>749.75329589843705</v>
      </c>
      <c r="AQ23" s="80">
        <v>51931.781440429637</v>
      </c>
      <c r="AR23" s="80">
        <v>55980.415375217046</v>
      </c>
      <c r="AS23" s="80">
        <v>65237.488968750011</v>
      </c>
      <c r="AT23" s="80">
        <v>16937.449781249983</v>
      </c>
      <c r="AU23" s="80">
        <v>60164.643794818505</v>
      </c>
      <c r="AV23" s="80">
        <v>35177.704636718758</v>
      </c>
      <c r="AW23" s="80">
        <v>4490.131689992163</v>
      </c>
      <c r="AX23" s="80">
        <v>54467.404868164063</v>
      </c>
      <c r="AY23" s="80">
        <v>51870.100284192136</v>
      </c>
    </row>
    <row r="24" spans="1:51" x14ac:dyDescent="0.25">
      <c r="A24" s="78">
        <v>43556</v>
      </c>
      <c r="B24" s="79">
        <v>23</v>
      </c>
      <c r="C24" s="80">
        <v>33551.232554687558</v>
      </c>
      <c r="D24" s="80">
        <v>42036.507749694843</v>
      </c>
      <c r="E24" s="80">
        <v>19114.260966796905</v>
      </c>
      <c r="F24" s="80">
        <v>57623.886238281259</v>
      </c>
      <c r="G24" s="80">
        <v>32963.560241419582</v>
      </c>
      <c r="H24" s="80">
        <v>6265.6638874843793</v>
      </c>
      <c r="I24" s="80">
        <v>32940.831746231088</v>
      </c>
      <c r="J24" s="80">
        <v>107.73293304443359</v>
      </c>
      <c r="K24" s="80">
        <v>19149.848739511006</v>
      </c>
      <c r="L24" s="80">
        <v>14216.305179540466</v>
      </c>
      <c r="M24" s="80">
        <v>29375.692002250009</v>
      </c>
      <c r="N24" s="80">
        <v>13025.031941406258</v>
      </c>
      <c r="O24" s="80">
        <v>49200.885119720471</v>
      </c>
      <c r="P24" s="80">
        <v>2390.967444213873</v>
      </c>
      <c r="Q24" s="80">
        <v>33.641911506652832</v>
      </c>
      <c r="R24" s="80">
        <v>7027.9828613281288</v>
      </c>
      <c r="S24" s="80">
        <v>49456.064085937527</v>
      </c>
      <c r="T24" s="80">
        <v>16043.559530273416</v>
      </c>
      <c r="U24" s="80">
        <v>8118.9717197265609</v>
      </c>
      <c r="V24" s="80">
        <v>68898.677351562554</v>
      </c>
      <c r="W24" s="80">
        <v>5227.0459716796895</v>
      </c>
      <c r="X24" s="80">
        <v>19735.195564375012</v>
      </c>
      <c r="Y24" s="80">
        <v>11012.667972656249</v>
      </c>
      <c r="Z24" s="80">
        <v>335.57833941650392</v>
      </c>
      <c r="AA24" s="80">
        <v>31597.100043945335</v>
      </c>
      <c r="AB24" s="80">
        <v>22495.778742187529</v>
      </c>
      <c r="AC24" s="80">
        <v>26750.678881125572</v>
      </c>
      <c r="AD24" s="80">
        <v>43684.324378906247</v>
      </c>
      <c r="AE24" s="80">
        <v>12915.335231445304</v>
      </c>
      <c r="AF24" s="80">
        <v>20.124529233703193</v>
      </c>
      <c r="AG24" s="80">
        <v>24954.65869140625</v>
      </c>
      <c r="AH24" s="80">
        <v>55281.196511718772</v>
      </c>
      <c r="AI24" s="80">
        <v>11838.81513671876</v>
      </c>
      <c r="AJ24" s="80">
        <v>-377.6329570312497</v>
      </c>
      <c r="AK24" s="80">
        <v>2661.4723120117187</v>
      </c>
      <c r="AL24" s="80">
        <v>24211.655351562506</v>
      </c>
      <c r="AM24" s="80">
        <v>26408.98125195313</v>
      </c>
      <c r="AN24" s="80">
        <v>9889.2584960937475</v>
      </c>
      <c r="AO24" s="80">
        <v>44353.700856445292</v>
      </c>
      <c r="AP24" s="80">
        <v>731.60836791992301</v>
      </c>
      <c r="AQ24" s="80">
        <v>45811.548041015616</v>
      </c>
      <c r="AR24" s="80">
        <v>52028.648425998355</v>
      </c>
      <c r="AS24" s="80">
        <v>60487.003517578123</v>
      </c>
      <c r="AT24" s="80">
        <v>15686.872699218769</v>
      </c>
      <c r="AU24" s="80">
        <v>54736.091292968711</v>
      </c>
      <c r="AV24" s="80">
        <v>32887.389023437529</v>
      </c>
      <c r="AW24" s="80">
        <v>4243.688244170532</v>
      </c>
      <c r="AX24" s="80">
        <v>50963.674853515615</v>
      </c>
      <c r="AY24" s="80">
        <v>46309.148329016301</v>
      </c>
    </row>
    <row r="25" spans="1:51" x14ac:dyDescent="0.25">
      <c r="A25" s="78">
        <v>43556</v>
      </c>
      <c r="B25" s="79">
        <v>24</v>
      </c>
      <c r="C25" s="80">
        <v>28768.796341796857</v>
      </c>
      <c r="D25" s="80">
        <v>37787.289401672337</v>
      </c>
      <c r="E25" s="80">
        <v>16151.875986328163</v>
      </c>
      <c r="F25" s="80">
        <v>49308.316050781315</v>
      </c>
      <c r="G25" s="80">
        <v>29449.204402341464</v>
      </c>
      <c r="H25" s="80">
        <v>6427.2260871250028</v>
      </c>
      <c r="I25" s="80">
        <v>29018.188824462864</v>
      </c>
      <c r="J25" s="80">
        <v>91.8477973937988</v>
      </c>
      <c r="K25" s="80">
        <v>17034.750302011005</v>
      </c>
      <c r="L25" s="80">
        <v>13447.739823095182</v>
      </c>
      <c r="M25" s="80">
        <v>29476.373967312531</v>
      </c>
      <c r="N25" s="80">
        <v>11692.207509765643</v>
      </c>
      <c r="O25" s="80">
        <v>42853.874389854442</v>
      </c>
      <c r="P25" s="80">
        <v>2380.6216252441395</v>
      </c>
      <c r="Q25" s="80">
        <v>32.866303443908699</v>
      </c>
      <c r="R25" s="80">
        <v>6074.9701416015678</v>
      </c>
      <c r="S25" s="80">
        <v>44576.804162109402</v>
      </c>
      <c r="T25" s="80">
        <v>13836.572496093773</v>
      </c>
      <c r="U25" s="80">
        <v>6959.9505507812501</v>
      </c>
      <c r="V25" s="80">
        <v>58976.245503906255</v>
      </c>
      <c r="W25" s="80">
        <v>4834.8141845703094</v>
      </c>
      <c r="X25" s="80">
        <v>18525.62077009373</v>
      </c>
      <c r="Y25" s="80">
        <v>10355.88066015625</v>
      </c>
      <c r="Z25" s="80">
        <v>341.7867298950195</v>
      </c>
      <c r="AA25" s="80">
        <v>28015.788586914052</v>
      </c>
      <c r="AB25" s="80">
        <v>19658.833974609381</v>
      </c>
      <c r="AC25" s="80">
        <v>23040.862588583426</v>
      </c>
      <c r="AD25" s="80">
        <v>37546.822656249977</v>
      </c>
      <c r="AE25" s="80">
        <v>12454.978071289092</v>
      </c>
      <c r="AF25" s="80">
        <v>20.124529233703193</v>
      </c>
      <c r="AG25" s="80">
        <v>21776.330585937507</v>
      </c>
      <c r="AH25" s="80">
        <v>47929.707820312462</v>
      </c>
      <c r="AI25" s="80">
        <v>10719.766650390618</v>
      </c>
      <c r="AJ25" s="80">
        <v>-401.53758935546915</v>
      </c>
      <c r="AK25" s="80">
        <v>2813.0843945312504</v>
      </c>
      <c r="AL25" s="80">
        <v>20848.678519531248</v>
      </c>
      <c r="AM25" s="80">
        <v>23511.340099609399</v>
      </c>
      <c r="AN25" s="80">
        <v>8989.9596679687475</v>
      </c>
      <c r="AO25" s="80">
        <v>39149.84075439455</v>
      </c>
      <c r="AP25" s="80">
        <v>673.55227661132813</v>
      </c>
      <c r="AQ25" s="80">
        <v>40598.615791015611</v>
      </c>
      <c r="AR25" s="80">
        <v>46055.230570529522</v>
      </c>
      <c r="AS25" s="80">
        <v>52647.522191406199</v>
      </c>
      <c r="AT25" s="80">
        <v>14849.748050781234</v>
      </c>
      <c r="AU25" s="80">
        <v>47306.590091796847</v>
      </c>
      <c r="AV25" s="80">
        <v>28735.34247656251</v>
      </c>
      <c r="AW25" s="80">
        <v>4466.8893304071044</v>
      </c>
      <c r="AX25" s="80">
        <v>44349.603952636746</v>
      </c>
      <c r="AY25" s="80">
        <v>41300.293181953828</v>
      </c>
    </row>
    <row r="26" spans="1:51" x14ac:dyDescent="0.25">
      <c r="A26" s="78">
        <v>43557</v>
      </c>
      <c r="B26" s="79">
        <v>1</v>
      </c>
      <c r="C26" s="80">
        <v>25384.220533203155</v>
      </c>
      <c r="D26" s="80">
        <v>32504.859983093305</v>
      </c>
      <c r="E26" s="80">
        <v>13626.582880859381</v>
      </c>
      <c r="F26" s="80">
        <v>42688.735683593761</v>
      </c>
      <c r="G26" s="80">
        <v>23862.162557247706</v>
      </c>
      <c r="H26" s="80">
        <v>6665.4012193125072</v>
      </c>
      <c r="I26" s="80">
        <v>26098.076599090564</v>
      </c>
      <c r="J26" s="80">
        <v>79.262712478637695</v>
      </c>
      <c r="K26" s="80">
        <v>14546.294296151624</v>
      </c>
      <c r="L26" s="80">
        <v>12818.082028173283</v>
      </c>
      <c r="M26" s="80">
        <v>29986.381090562518</v>
      </c>
      <c r="N26" s="80">
        <v>10689.763404296868</v>
      </c>
      <c r="O26" s="80">
        <v>37207.784415588379</v>
      </c>
      <c r="P26" s="80">
        <v>2557.694831542969</v>
      </c>
      <c r="Q26" s="80">
        <v>32.1978759765625</v>
      </c>
      <c r="R26" s="80">
        <v>4908.3211425781246</v>
      </c>
      <c r="S26" s="80">
        <v>38393.475269531264</v>
      </c>
      <c r="T26" s="80">
        <v>12292.444458007805</v>
      </c>
      <c r="U26" s="80">
        <v>6205.6590263671806</v>
      </c>
      <c r="V26" s="80">
        <v>49552.746042968742</v>
      </c>
      <c r="W26" s="80">
        <v>4464.2650146484402</v>
      </c>
      <c r="X26" s="80">
        <v>16940.719601562552</v>
      </c>
      <c r="Y26" s="80">
        <v>10429.3259375</v>
      </c>
      <c r="Z26" s="80">
        <v>340.13187599487304</v>
      </c>
      <c r="AA26" s="80">
        <v>23527.654579833979</v>
      </c>
      <c r="AB26" s="80">
        <v>17445.200990234389</v>
      </c>
      <c r="AC26" s="80">
        <v>19933.570391587033</v>
      </c>
      <c r="AD26" s="80">
        <v>31339.578453124999</v>
      </c>
      <c r="AE26" s="80">
        <v>10996.580609375002</v>
      </c>
      <c r="AF26" s="80">
        <v>20.124529233703193</v>
      </c>
      <c r="AG26" s="80">
        <v>18112.374824218754</v>
      </c>
      <c r="AH26" s="80">
        <v>39719.946359375012</v>
      </c>
      <c r="AI26" s="80">
        <v>9629.6106445312598</v>
      </c>
      <c r="AJ26" s="80">
        <v>-415.16873779296816</v>
      </c>
      <c r="AK26" s="80">
        <v>3310.2900219726566</v>
      </c>
      <c r="AL26" s="80">
        <v>16899.855935546861</v>
      </c>
      <c r="AM26" s="80">
        <v>20101.730671875001</v>
      </c>
      <c r="AN26" s="80">
        <v>7534.78955078124</v>
      </c>
      <c r="AO26" s="80">
        <v>33472.265527832024</v>
      </c>
      <c r="AP26" s="80">
        <v>619.47065734863395</v>
      </c>
      <c r="AQ26" s="80">
        <v>36464.833057617157</v>
      </c>
      <c r="AR26" s="80">
        <v>39638.876060763883</v>
      </c>
      <c r="AS26" s="80">
        <v>43712.051043945314</v>
      </c>
      <c r="AT26" s="80">
        <v>13873.618496093748</v>
      </c>
      <c r="AU26" s="80">
        <v>40634.997095703155</v>
      </c>
      <c r="AV26" s="80">
        <v>23979.029070312521</v>
      </c>
      <c r="AW26" s="80">
        <v>4196.1707323260525</v>
      </c>
      <c r="AX26" s="80">
        <v>35759.610447998049</v>
      </c>
      <c r="AY26" s="80">
        <v>37328.935278128163</v>
      </c>
    </row>
    <row r="27" spans="1:51" x14ac:dyDescent="0.25">
      <c r="A27" s="78">
        <v>43557</v>
      </c>
      <c r="B27" s="79">
        <v>2</v>
      </c>
      <c r="C27" s="80">
        <v>23167.833683593766</v>
      </c>
      <c r="D27" s="80">
        <v>28711.868833557121</v>
      </c>
      <c r="E27" s="80">
        <v>12112.3597949219</v>
      </c>
      <c r="F27" s="80">
        <v>38268.976736328128</v>
      </c>
      <c r="G27" s="80">
        <v>20423.357528435183</v>
      </c>
      <c r="H27" s="80">
        <v>6489.3540532343786</v>
      </c>
      <c r="I27" s="80">
        <v>23730.20316560362</v>
      </c>
      <c r="J27" s="80">
        <v>71.327121734619197</v>
      </c>
      <c r="K27" s="80">
        <v>12680.71070240163</v>
      </c>
      <c r="L27" s="80">
        <v>12385.311995946717</v>
      </c>
      <c r="M27" s="80">
        <v>28112.427093484443</v>
      </c>
      <c r="N27" s="80">
        <v>10213.943953125003</v>
      </c>
      <c r="O27" s="80">
        <v>33122.266420959444</v>
      </c>
      <c r="P27" s="80">
        <v>2514.237104248049</v>
      </c>
      <c r="Q27" s="80">
        <v>31.701645374298089</v>
      </c>
      <c r="R27" s="80">
        <v>4207.1533996582039</v>
      </c>
      <c r="S27" s="80">
        <v>32894.162491210962</v>
      </c>
      <c r="T27" s="80">
        <v>11312.32124316407</v>
      </c>
      <c r="U27" s="80">
        <v>5708.1310937499893</v>
      </c>
      <c r="V27" s="80">
        <v>42661.567158203128</v>
      </c>
      <c r="W27" s="80">
        <v>4001.0221679687506</v>
      </c>
      <c r="X27" s="80">
        <v>15043.200057562499</v>
      </c>
      <c r="Y27" s="80">
        <v>10380.304269531242</v>
      </c>
      <c r="Z27" s="80">
        <v>325.25356456298817</v>
      </c>
      <c r="AA27" s="80">
        <v>20499.796213623045</v>
      </c>
      <c r="AB27" s="80">
        <v>16044.766363281255</v>
      </c>
      <c r="AC27" s="80">
        <v>18061.552414455044</v>
      </c>
      <c r="AD27" s="80">
        <v>26762.978281250009</v>
      </c>
      <c r="AE27" s="80">
        <v>10285.753979492203</v>
      </c>
      <c r="AF27" s="80">
        <v>20.124529233703193</v>
      </c>
      <c r="AG27" s="80">
        <v>15311.317527343754</v>
      </c>
      <c r="AH27" s="80">
        <v>33273.090421875037</v>
      </c>
      <c r="AI27" s="80">
        <v>8612.6326660156283</v>
      </c>
      <c r="AJ27" s="80">
        <v>-406.21743139648464</v>
      </c>
      <c r="AK27" s="80">
        <v>3445.2647656250001</v>
      </c>
      <c r="AL27" s="80">
        <v>13855.217847656273</v>
      </c>
      <c r="AM27" s="80">
        <v>17532.259179687502</v>
      </c>
      <c r="AN27" s="80">
        <v>6847.5174316406201</v>
      </c>
      <c r="AO27" s="80">
        <v>28992.465294921887</v>
      </c>
      <c r="AP27" s="80">
        <v>579.76689147949207</v>
      </c>
      <c r="AQ27" s="80">
        <v>33558.739198242198</v>
      </c>
      <c r="AR27" s="80">
        <v>34859.94276877174</v>
      </c>
      <c r="AS27" s="80">
        <v>36989.768741210937</v>
      </c>
      <c r="AT27" s="80">
        <v>12986.859003906235</v>
      </c>
      <c r="AU27" s="80">
        <v>36227.334267578153</v>
      </c>
      <c r="AV27" s="80">
        <v>20552.531593750002</v>
      </c>
      <c r="AW27" s="80">
        <v>3835.903384759933</v>
      </c>
      <c r="AX27" s="80">
        <v>29331.322038574239</v>
      </c>
      <c r="AY27" s="80">
        <v>34638.57082604969</v>
      </c>
    </row>
    <row r="28" spans="1:51" x14ac:dyDescent="0.25">
      <c r="A28" s="78">
        <v>43557</v>
      </c>
      <c r="B28" s="79">
        <v>3</v>
      </c>
      <c r="C28" s="80">
        <v>22079.572214843742</v>
      </c>
      <c r="D28" s="80">
        <v>26592.88183941647</v>
      </c>
      <c r="E28" s="80">
        <v>11841.350869140613</v>
      </c>
      <c r="F28" s="80">
        <v>35668.915074218763</v>
      </c>
      <c r="G28" s="80">
        <v>19095.103715497735</v>
      </c>
      <c r="H28" s="80">
        <v>6264.8663101562579</v>
      </c>
      <c r="I28" s="80">
        <v>22512.212295242312</v>
      </c>
      <c r="J28" s="80">
        <v>68.051910400390597</v>
      </c>
      <c r="K28" s="80">
        <v>11696.996151620377</v>
      </c>
      <c r="L28" s="80">
        <v>11960.920474462355</v>
      </c>
      <c r="M28" s="80">
        <v>27204.0417522969</v>
      </c>
      <c r="N28" s="80">
        <v>9631.9634531250103</v>
      </c>
      <c r="O28" s="80">
        <v>30870.201001251247</v>
      </c>
      <c r="P28" s="80">
        <v>2375.4476872558635</v>
      </c>
      <c r="Q28" s="80">
        <v>32.011419296264648</v>
      </c>
      <c r="R28" s="80">
        <v>3799.4440429687502</v>
      </c>
      <c r="S28" s="80">
        <v>29789.464089843779</v>
      </c>
      <c r="T28" s="80">
        <v>10765.100020507833</v>
      </c>
      <c r="U28" s="80">
        <v>5458.5281523437498</v>
      </c>
      <c r="V28" s="80">
        <v>38873.617812500001</v>
      </c>
      <c r="W28" s="80">
        <v>3574.3755859374905</v>
      </c>
      <c r="X28" s="80">
        <v>14207.566066312502</v>
      </c>
      <c r="Y28" s="80">
        <v>9990.9475390624957</v>
      </c>
      <c r="Z28" s="80">
        <v>309.11543348999027</v>
      </c>
      <c r="AA28" s="80">
        <v>18641.184264404324</v>
      </c>
      <c r="AB28" s="80">
        <v>15325.042997070319</v>
      </c>
      <c r="AC28" s="80">
        <v>17279.15838811822</v>
      </c>
      <c r="AD28" s="80">
        <v>24396.057660156261</v>
      </c>
      <c r="AE28" s="80">
        <v>9966.0887929687415</v>
      </c>
      <c r="AF28" s="80">
        <v>20.124529233703193</v>
      </c>
      <c r="AG28" s="80">
        <v>13931.30751171876</v>
      </c>
      <c r="AH28" s="80">
        <v>29600.03492968751</v>
      </c>
      <c r="AI28" s="80">
        <v>8025.92871093751</v>
      </c>
      <c r="AJ28" s="80">
        <v>-366.10198779296803</v>
      </c>
      <c r="AK28" s="80">
        <v>3366.9265966796866</v>
      </c>
      <c r="AL28" s="80">
        <v>12180.190254882828</v>
      </c>
      <c r="AM28" s="80">
        <v>16050.437634765623</v>
      </c>
      <c r="AN28" s="80">
        <v>6427.1476562500102</v>
      </c>
      <c r="AO28" s="80">
        <v>26521.549362304711</v>
      </c>
      <c r="AP28" s="80">
        <v>566.27572631835903</v>
      </c>
      <c r="AQ28" s="80">
        <v>31757.815265624977</v>
      </c>
      <c r="AR28" s="80">
        <v>32204.608242892802</v>
      </c>
      <c r="AS28" s="80">
        <v>33451.063539062488</v>
      </c>
      <c r="AT28" s="80">
        <v>12464.404699218729</v>
      </c>
      <c r="AU28" s="80">
        <v>33754.424802734349</v>
      </c>
      <c r="AV28" s="80">
        <v>18719.603742187493</v>
      </c>
      <c r="AW28" s="80">
        <v>3566.3927594870411</v>
      </c>
      <c r="AX28" s="80">
        <v>26306.858781738283</v>
      </c>
      <c r="AY28" s="80">
        <v>33210.434616628321</v>
      </c>
    </row>
    <row r="29" spans="1:51" x14ac:dyDescent="0.25">
      <c r="A29" s="78">
        <v>43557</v>
      </c>
      <c r="B29" s="79">
        <v>4</v>
      </c>
      <c r="C29" s="80">
        <v>21711.319226562526</v>
      </c>
      <c r="D29" s="80">
        <v>25652.642415618928</v>
      </c>
      <c r="E29" s="80">
        <v>12302.200004882823</v>
      </c>
      <c r="F29" s="80">
        <v>33631.343621093765</v>
      </c>
      <c r="G29" s="80">
        <v>18008.73735081021</v>
      </c>
      <c r="H29" s="80">
        <v>6148.4614292187498</v>
      </c>
      <c r="I29" s="80">
        <v>21830.037281890876</v>
      </c>
      <c r="J29" s="80">
        <v>63.334155082702701</v>
      </c>
      <c r="K29" s="80">
        <v>11096.409774667238</v>
      </c>
      <c r="L29" s="80">
        <v>11617.35358872018</v>
      </c>
      <c r="M29" s="80">
        <v>27296.960347062497</v>
      </c>
      <c r="N29" s="80">
        <v>9331.2873769531161</v>
      </c>
      <c r="O29" s="80">
        <v>30001.448999420158</v>
      </c>
      <c r="P29" s="80">
        <v>2331.534313842782</v>
      </c>
      <c r="Q29" s="80">
        <v>31.573045730590827</v>
      </c>
      <c r="R29" s="80">
        <v>3555.1523498535157</v>
      </c>
      <c r="S29" s="80">
        <v>28170.250299804695</v>
      </c>
      <c r="T29" s="80">
        <v>10479.499699218741</v>
      </c>
      <c r="U29" s="80">
        <v>5290.429952148429</v>
      </c>
      <c r="V29" s="80">
        <v>37229.748726562531</v>
      </c>
      <c r="W29" s="80">
        <v>3509.755859375</v>
      </c>
      <c r="X29" s="80">
        <v>14386.156669796848</v>
      </c>
      <c r="Y29" s="80">
        <v>9275.4169687499962</v>
      </c>
      <c r="Z29" s="80">
        <v>373.77896369018555</v>
      </c>
      <c r="AA29" s="80">
        <v>17971.472407958991</v>
      </c>
      <c r="AB29" s="80">
        <v>15143.921054687517</v>
      </c>
      <c r="AC29" s="80">
        <v>16690.858980280515</v>
      </c>
      <c r="AD29" s="80">
        <v>23271.504771484371</v>
      </c>
      <c r="AE29" s="80">
        <v>9547.1890966796709</v>
      </c>
      <c r="AF29" s="80">
        <v>20.124529233703193</v>
      </c>
      <c r="AG29" s="80">
        <v>13070.730804687499</v>
      </c>
      <c r="AH29" s="80">
        <v>28043.990062499986</v>
      </c>
      <c r="AI29" s="80">
        <v>7816.4057617187509</v>
      </c>
      <c r="AJ29" s="80">
        <v>-346.13755053710815</v>
      </c>
      <c r="AK29" s="80">
        <v>3244.2484619140623</v>
      </c>
      <c r="AL29" s="80">
        <v>11456.359662109367</v>
      </c>
      <c r="AM29" s="80">
        <v>15541.399678710952</v>
      </c>
      <c r="AN29" s="80">
        <v>6474.6130371093814</v>
      </c>
      <c r="AO29" s="80">
        <v>25240.003923828139</v>
      </c>
      <c r="AP29" s="80">
        <v>570.85235595703102</v>
      </c>
      <c r="AQ29" s="80">
        <v>30871.704621093755</v>
      </c>
      <c r="AR29" s="80">
        <v>30819.895775119374</v>
      </c>
      <c r="AS29" s="80">
        <v>31357.793215820318</v>
      </c>
      <c r="AT29" s="80">
        <v>12288.67741015625</v>
      </c>
      <c r="AU29" s="80">
        <v>32340.579699218779</v>
      </c>
      <c r="AV29" s="80">
        <v>17822.76193750001</v>
      </c>
      <c r="AW29" s="80">
        <v>3233.9574384933899</v>
      </c>
      <c r="AX29" s="80">
        <v>25301.782215576153</v>
      </c>
      <c r="AY29" s="80">
        <v>32540.421602263788</v>
      </c>
    </row>
    <row r="30" spans="1:51" x14ac:dyDescent="0.25">
      <c r="A30" s="78">
        <v>43557</v>
      </c>
      <c r="B30" s="79">
        <v>5</v>
      </c>
      <c r="C30" s="80">
        <v>21509.231722656266</v>
      </c>
      <c r="D30" s="80">
        <v>25457.50047290041</v>
      </c>
      <c r="E30" s="80">
        <v>12117.501103515642</v>
      </c>
      <c r="F30" s="80">
        <v>33023.129291015633</v>
      </c>
      <c r="G30" s="80">
        <v>17866.346785982067</v>
      </c>
      <c r="H30" s="80">
        <v>6581.3727202187538</v>
      </c>
      <c r="I30" s="80">
        <v>21770.398684509299</v>
      </c>
      <c r="J30" s="80">
        <v>56.6600437164307</v>
      </c>
      <c r="K30" s="80">
        <v>11194.339022714126</v>
      </c>
      <c r="L30" s="80">
        <v>11320.574238134217</v>
      </c>
      <c r="M30" s="80">
        <v>27331.062274703105</v>
      </c>
      <c r="N30" s="80">
        <v>9093.1254335937483</v>
      </c>
      <c r="O30" s="80">
        <v>29083.760304595962</v>
      </c>
      <c r="P30" s="80">
        <v>2305.002441406245</v>
      </c>
      <c r="Q30" s="80">
        <v>31.66913127899171</v>
      </c>
      <c r="R30" s="80">
        <v>3479.5584594726565</v>
      </c>
      <c r="S30" s="80">
        <v>27432.130305664057</v>
      </c>
      <c r="T30" s="80">
        <v>10359.484559570314</v>
      </c>
      <c r="U30" s="80">
        <v>5201.3003242187606</v>
      </c>
      <c r="V30" s="80">
        <v>36505.599416015641</v>
      </c>
      <c r="W30" s="80">
        <v>3555.2098876953096</v>
      </c>
      <c r="X30" s="80">
        <v>14103.437906015624</v>
      </c>
      <c r="Y30" s="80">
        <v>9842.3487187499995</v>
      </c>
      <c r="Z30" s="80">
        <v>332.35683046264637</v>
      </c>
      <c r="AA30" s="80">
        <v>17544.673007812504</v>
      </c>
      <c r="AB30" s="80">
        <v>15345.594369140612</v>
      </c>
      <c r="AC30" s="80">
        <v>16397.393735668837</v>
      </c>
      <c r="AD30" s="80">
        <v>22754.393031250012</v>
      </c>
      <c r="AE30" s="80">
        <v>9201.9081181640704</v>
      </c>
      <c r="AF30" s="80">
        <v>20.124529233703193</v>
      </c>
      <c r="AG30" s="80">
        <v>12828.3516171875</v>
      </c>
      <c r="AH30" s="80">
        <v>27228.461519531287</v>
      </c>
      <c r="AI30" s="80">
        <v>7705.8250976562495</v>
      </c>
      <c r="AJ30" s="80">
        <v>-361.94947949218795</v>
      </c>
      <c r="AK30" s="80">
        <v>3367.8748950195313</v>
      </c>
      <c r="AL30" s="80">
        <v>11149.842077148433</v>
      </c>
      <c r="AM30" s="80">
        <v>15448.668447265625</v>
      </c>
      <c r="AN30" s="80">
        <v>6300.3314941406279</v>
      </c>
      <c r="AO30" s="80">
        <v>24526.735265624997</v>
      </c>
      <c r="AP30" s="80">
        <v>574.53034973144599</v>
      </c>
      <c r="AQ30" s="80">
        <v>30545.322174804653</v>
      </c>
      <c r="AR30" s="80">
        <v>30855.389833224814</v>
      </c>
      <c r="AS30" s="80">
        <v>30907.193664062524</v>
      </c>
      <c r="AT30" s="80">
        <v>12135.229500000014</v>
      </c>
      <c r="AU30" s="80">
        <v>32028.17877343751</v>
      </c>
      <c r="AV30" s="80">
        <v>17648.830039062501</v>
      </c>
      <c r="AW30" s="80">
        <v>3206.2611559533721</v>
      </c>
      <c r="AX30" s="80">
        <v>24769.372207031251</v>
      </c>
      <c r="AY30" s="80">
        <v>32462.687903733549</v>
      </c>
    </row>
    <row r="31" spans="1:51" x14ac:dyDescent="0.25">
      <c r="A31" s="78">
        <v>43557</v>
      </c>
      <c r="B31" s="79">
        <v>6</v>
      </c>
      <c r="C31" s="80">
        <v>21976.832910156245</v>
      </c>
      <c r="D31" s="80">
        <v>26308.067600036589</v>
      </c>
      <c r="E31" s="80">
        <v>12425.256450195307</v>
      </c>
      <c r="F31" s="80">
        <v>33741.881304687493</v>
      </c>
      <c r="G31" s="80">
        <v>18707.021391872695</v>
      </c>
      <c r="H31" s="80">
        <v>6293.97356378124</v>
      </c>
      <c r="I31" s="80">
        <v>22469.78873477173</v>
      </c>
      <c r="J31" s="80">
        <v>58.971785545349107</v>
      </c>
      <c r="K31" s="80">
        <v>11455.105013925073</v>
      </c>
      <c r="L31" s="80">
        <v>11839.809564306082</v>
      </c>
      <c r="M31" s="80">
        <v>27576.848586437529</v>
      </c>
      <c r="N31" s="80">
        <v>9245.9697851562487</v>
      </c>
      <c r="O31" s="80">
        <v>30248.643024963396</v>
      </c>
      <c r="P31" s="80">
        <v>2358.7991926269497</v>
      </c>
      <c r="Q31" s="80">
        <v>30.97906160354615</v>
      </c>
      <c r="R31" s="80">
        <v>3650.0230285644529</v>
      </c>
      <c r="S31" s="80">
        <v>27750.385424804699</v>
      </c>
      <c r="T31" s="80">
        <v>10473.75169628907</v>
      </c>
      <c r="U31" s="80">
        <v>5301.9796162109296</v>
      </c>
      <c r="V31" s="80">
        <v>37856.809154296876</v>
      </c>
      <c r="W31" s="80">
        <v>3720.1370361328195</v>
      </c>
      <c r="X31" s="80">
        <v>14365.150007375069</v>
      </c>
      <c r="Y31" s="80">
        <v>9892.1253945312474</v>
      </c>
      <c r="Z31" s="80">
        <v>323.42538174438471</v>
      </c>
      <c r="AA31" s="80">
        <v>17901.940294921867</v>
      </c>
      <c r="AB31" s="80">
        <v>16086.996757812511</v>
      </c>
      <c r="AC31" s="80">
        <v>16663.691499548786</v>
      </c>
      <c r="AD31" s="80">
        <v>23953.038150390603</v>
      </c>
      <c r="AE31" s="80">
        <v>9507.4773378906557</v>
      </c>
      <c r="AF31" s="80">
        <v>20.124529233703193</v>
      </c>
      <c r="AG31" s="80">
        <v>13309.55828125</v>
      </c>
      <c r="AH31" s="80">
        <v>28357.498773437525</v>
      </c>
      <c r="AI31" s="80">
        <v>7984.4509521484415</v>
      </c>
      <c r="AJ31" s="80">
        <v>-386.3260310058605</v>
      </c>
      <c r="AK31" s="80">
        <v>3564.4900976562599</v>
      </c>
      <c r="AL31" s="80">
        <v>10974.43975097656</v>
      </c>
      <c r="AM31" s="80">
        <v>15759.59604296874</v>
      </c>
      <c r="AN31" s="80">
        <v>6190.8269042968695</v>
      </c>
      <c r="AO31" s="80">
        <v>25537.73426904299</v>
      </c>
      <c r="AP31" s="80">
        <v>573.91253662109307</v>
      </c>
      <c r="AQ31" s="80">
        <v>30919.236459960903</v>
      </c>
      <c r="AR31" s="80">
        <v>31855.062957736503</v>
      </c>
      <c r="AS31" s="80">
        <v>32261.170808593757</v>
      </c>
      <c r="AT31" s="80">
        <v>11934.608847656251</v>
      </c>
      <c r="AU31" s="80">
        <v>32854.701068359383</v>
      </c>
      <c r="AV31" s="80">
        <v>18648.861843749964</v>
      </c>
      <c r="AW31" s="80">
        <v>3028.4308415059022</v>
      </c>
      <c r="AX31" s="80">
        <v>25677.410462646465</v>
      </c>
      <c r="AY31" s="80">
        <v>33170.79526615228</v>
      </c>
    </row>
    <row r="32" spans="1:51" x14ac:dyDescent="0.25">
      <c r="A32" s="78">
        <v>43557</v>
      </c>
      <c r="B32" s="79">
        <v>7</v>
      </c>
      <c r="C32" s="80">
        <v>26854.714083984414</v>
      </c>
      <c r="D32" s="80">
        <v>31449.066673095702</v>
      </c>
      <c r="E32" s="80">
        <v>16034.45408691406</v>
      </c>
      <c r="F32" s="80">
        <v>42061.467353515654</v>
      </c>
      <c r="G32" s="80">
        <v>23216.79212057581</v>
      </c>
      <c r="H32" s="80">
        <v>6539.9446504531161</v>
      </c>
      <c r="I32" s="80">
        <v>26411.507254028314</v>
      </c>
      <c r="J32" s="80">
        <v>68.871091842651509</v>
      </c>
      <c r="K32" s="80">
        <v>13622.919247323494</v>
      </c>
      <c r="L32" s="80">
        <v>12518.127863134237</v>
      </c>
      <c r="M32" s="80">
        <v>29817.967213312513</v>
      </c>
      <c r="N32" s="80">
        <v>11278.954380859392</v>
      </c>
      <c r="O32" s="80">
        <v>36131.584199554447</v>
      </c>
      <c r="P32" s="80">
        <v>2670.189284667973</v>
      </c>
      <c r="Q32" s="80">
        <v>31.941215991973884</v>
      </c>
      <c r="R32" s="80">
        <v>4797.9065185546879</v>
      </c>
      <c r="S32" s="80">
        <v>32079.268070312504</v>
      </c>
      <c r="T32" s="80">
        <v>13015.723613281258</v>
      </c>
      <c r="U32" s="80">
        <v>7047.3343564453207</v>
      </c>
      <c r="V32" s="80">
        <v>47926.060533203141</v>
      </c>
      <c r="W32" s="80">
        <v>3886.3885009765695</v>
      </c>
      <c r="X32" s="80">
        <v>15060.008819062579</v>
      </c>
      <c r="Y32" s="80">
        <v>11868.014746093744</v>
      </c>
      <c r="Z32" s="80">
        <v>337.6394854553223</v>
      </c>
      <c r="AA32" s="80">
        <v>21643.935347167975</v>
      </c>
      <c r="AB32" s="80">
        <v>19182.705707031255</v>
      </c>
      <c r="AC32" s="80">
        <v>20597.182165536509</v>
      </c>
      <c r="AD32" s="80">
        <v>30327.836386718758</v>
      </c>
      <c r="AE32" s="80">
        <v>10094.40867382812</v>
      </c>
      <c r="AF32" s="80">
        <v>20.124529233703193</v>
      </c>
      <c r="AG32" s="80">
        <v>16711.19588671875</v>
      </c>
      <c r="AH32" s="80">
        <v>35562.483839843728</v>
      </c>
      <c r="AI32" s="80">
        <v>9346.0866699218823</v>
      </c>
      <c r="AJ32" s="80">
        <v>-371.29842993163999</v>
      </c>
      <c r="AK32" s="80">
        <v>3746.0989355468805</v>
      </c>
      <c r="AL32" s="80">
        <v>13272.070925781256</v>
      </c>
      <c r="AM32" s="80">
        <v>19391.55252734376</v>
      </c>
      <c r="AN32" s="80">
        <v>7220.0994140624998</v>
      </c>
      <c r="AO32" s="80">
        <v>30396.57380908202</v>
      </c>
      <c r="AP32" s="80">
        <v>620.85676574707111</v>
      </c>
      <c r="AQ32" s="80">
        <v>35420.372986328111</v>
      </c>
      <c r="AR32" s="80">
        <v>37894.85506125215</v>
      </c>
      <c r="AS32" s="80">
        <v>39633.280444335935</v>
      </c>
      <c r="AT32" s="80">
        <v>13355.31142968751</v>
      </c>
      <c r="AU32" s="80">
        <v>40097.322285156253</v>
      </c>
      <c r="AV32" s="80">
        <v>22145.942117187504</v>
      </c>
      <c r="AW32" s="80">
        <v>3000.9530009765631</v>
      </c>
      <c r="AX32" s="80">
        <v>31076.134556884776</v>
      </c>
      <c r="AY32" s="80">
        <v>39084.233260946261</v>
      </c>
    </row>
    <row r="33" spans="1:51" x14ac:dyDescent="0.25">
      <c r="A33" s="78">
        <v>43557</v>
      </c>
      <c r="B33" s="79">
        <v>8</v>
      </c>
      <c r="C33" s="80">
        <v>34506.725253906247</v>
      </c>
      <c r="D33" s="80">
        <v>36519.830337951687</v>
      </c>
      <c r="E33" s="80">
        <v>18905.081201171888</v>
      </c>
      <c r="F33" s="80">
        <v>53903.462222656235</v>
      </c>
      <c r="G33" s="80">
        <v>29123.964637325847</v>
      </c>
      <c r="H33" s="80">
        <v>7576.0522110781194</v>
      </c>
      <c r="I33" s="80">
        <v>33130.139738327045</v>
      </c>
      <c r="J33" s="80">
        <v>78.348386764526495</v>
      </c>
      <c r="K33" s="80">
        <v>16520.234091073497</v>
      </c>
      <c r="L33" s="80">
        <v>13900.208499852979</v>
      </c>
      <c r="M33" s="80">
        <v>34039.473570203168</v>
      </c>
      <c r="N33" s="80">
        <v>12364.318986328122</v>
      </c>
      <c r="O33" s="80">
        <v>44741.812727127101</v>
      </c>
      <c r="P33" s="80">
        <v>3009.1940287839329</v>
      </c>
      <c r="Q33" s="80">
        <v>32.469564437866211</v>
      </c>
      <c r="R33" s="80">
        <v>5171.4830200195311</v>
      </c>
      <c r="S33" s="80">
        <v>37297.609755859383</v>
      </c>
      <c r="T33" s="80">
        <v>15101.169272460944</v>
      </c>
      <c r="U33" s="80">
        <v>7843.3993203124901</v>
      </c>
      <c r="V33" s="80">
        <v>56599.143105468735</v>
      </c>
      <c r="W33" s="80">
        <v>4201.3568115234402</v>
      </c>
      <c r="X33" s="80">
        <v>18058.492521929729</v>
      </c>
      <c r="Y33" s="80">
        <v>14199.382496093747</v>
      </c>
      <c r="Z33" s="80">
        <v>350.3824628967285</v>
      </c>
      <c r="AA33" s="80">
        <v>26369.096889404282</v>
      </c>
      <c r="AB33" s="80">
        <v>25633.618074218753</v>
      </c>
      <c r="AC33" s="80">
        <v>24997.286765962686</v>
      </c>
      <c r="AD33" s="80">
        <v>33846.004175781272</v>
      </c>
      <c r="AE33" s="80">
        <v>11289.510807617189</v>
      </c>
      <c r="AF33" s="80">
        <v>20.124529233703193</v>
      </c>
      <c r="AG33" s="80">
        <v>20484.101527343748</v>
      </c>
      <c r="AH33" s="80">
        <v>39461.857250000008</v>
      </c>
      <c r="AI33" s="80">
        <v>11355.08227539062</v>
      </c>
      <c r="AJ33" s="80">
        <v>-312.0337412109381</v>
      </c>
      <c r="AK33" s="80">
        <v>4249.7033203124993</v>
      </c>
      <c r="AL33" s="80">
        <v>15854.702648437516</v>
      </c>
      <c r="AM33" s="80">
        <v>21209.638753906238</v>
      </c>
      <c r="AN33" s="80">
        <v>7764.422216796871</v>
      </c>
      <c r="AO33" s="80">
        <v>36211.555466308615</v>
      </c>
      <c r="AP33" s="80">
        <v>673.56121724021295</v>
      </c>
      <c r="AQ33" s="80">
        <v>46680.024244140594</v>
      </c>
      <c r="AR33" s="80">
        <v>45969.609623263896</v>
      </c>
      <c r="AS33" s="80">
        <v>45560.101904296876</v>
      </c>
      <c r="AT33" s="80">
        <v>15098.463566406221</v>
      </c>
      <c r="AU33" s="80">
        <v>48700.75136523434</v>
      </c>
      <c r="AV33" s="80">
        <v>23804.648957031284</v>
      </c>
      <c r="AW33" s="80">
        <v>2721.4572875976455</v>
      </c>
      <c r="AX33" s="80">
        <v>35349.041251220689</v>
      </c>
      <c r="AY33" s="80">
        <v>51984.031712449243</v>
      </c>
    </row>
    <row r="34" spans="1:51" x14ac:dyDescent="0.25">
      <c r="A34" s="78">
        <v>43557</v>
      </c>
      <c r="B34" s="79">
        <v>9</v>
      </c>
      <c r="C34" s="80">
        <v>36413.511562500011</v>
      </c>
      <c r="D34" s="80">
        <v>37964.993325256386</v>
      </c>
      <c r="E34" s="80">
        <v>18162.032187499994</v>
      </c>
      <c r="F34" s="80">
        <v>55583.776582031278</v>
      </c>
      <c r="G34" s="80">
        <v>34959.817749543501</v>
      </c>
      <c r="H34" s="80">
        <v>9873.8049368750071</v>
      </c>
      <c r="I34" s="80">
        <v>37809.019755279543</v>
      </c>
      <c r="J34" s="80">
        <v>83.075201034545898</v>
      </c>
      <c r="K34" s="80">
        <v>18103.642001229742</v>
      </c>
      <c r="L34" s="80">
        <v>15741.666952001415</v>
      </c>
      <c r="M34" s="80">
        <v>37704.477197812499</v>
      </c>
      <c r="N34" s="80">
        <v>11501.570429687512</v>
      </c>
      <c r="O34" s="80">
        <v>49623.93091394045</v>
      </c>
      <c r="P34" s="80">
        <v>3168.184553711269</v>
      </c>
      <c r="Q34" s="80">
        <v>33.559768676757805</v>
      </c>
      <c r="R34" s="80">
        <v>4427.7400512695322</v>
      </c>
      <c r="S34" s="80">
        <v>37414.44012695313</v>
      </c>
      <c r="T34" s="80">
        <v>14411.264093750016</v>
      </c>
      <c r="U34" s="80">
        <v>6941.5617998046901</v>
      </c>
      <c r="V34" s="80">
        <v>52910.715980468791</v>
      </c>
      <c r="W34" s="80">
        <v>4650.9963867187507</v>
      </c>
      <c r="X34" s="80">
        <v>20507.590188798305</v>
      </c>
      <c r="Y34" s="80">
        <v>16239.589144531254</v>
      </c>
      <c r="Z34" s="80">
        <v>354.86893480834948</v>
      </c>
      <c r="AA34" s="80">
        <v>28573.203197021514</v>
      </c>
      <c r="AB34" s="80">
        <v>31393.698085937503</v>
      </c>
      <c r="AC34" s="80">
        <v>24663.443764879212</v>
      </c>
      <c r="AD34" s="80">
        <v>31295.291132812508</v>
      </c>
      <c r="AE34" s="80">
        <v>11872.881486328128</v>
      </c>
      <c r="AF34" s="80">
        <v>20.124529233703193</v>
      </c>
      <c r="AG34" s="80">
        <v>20488.988109374997</v>
      </c>
      <c r="AH34" s="80">
        <v>35040.010910156256</v>
      </c>
      <c r="AI34" s="80">
        <v>12334.216357421881</v>
      </c>
      <c r="AJ34" s="80">
        <v>-259.54458862304728</v>
      </c>
      <c r="AK34" s="80">
        <v>4970.3406053824383</v>
      </c>
      <c r="AL34" s="80">
        <v>14722.458797851563</v>
      </c>
      <c r="AM34" s="80">
        <v>20965.526093749962</v>
      </c>
      <c r="AN34" s="80">
        <v>6957.7979003906275</v>
      </c>
      <c r="AO34" s="80">
        <v>39232.706690429703</v>
      </c>
      <c r="AP34" s="80">
        <v>705.95332504285625</v>
      </c>
      <c r="AQ34" s="80">
        <v>56095.583429687489</v>
      </c>
      <c r="AR34" s="80">
        <v>51444.67074826391</v>
      </c>
      <c r="AS34" s="80">
        <v>45219.943460937502</v>
      </c>
      <c r="AT34" s="80">
        <v>16160.913781250001</v>
      </c>
      <c r="AU34" s="80">
        <v>50778.494552734359</v>
      </c>
      <c r="AV34" s="80">
        <v>22389.032496093758</v>
      </c>
      <c r="AW34" s="80">
        <v>2258.7961669921797</v>
      </c>
      <c r="AX34" s="80">
        <v>33160.287796630859</v>
      </c>
      <c r="AY34" s="80">
        <v>62592.590282986806</v>
      </c>
    </row>
    <row r="35" spans="1:51" x14ac:dyDescent="0.25">
      <c r="A35" s="78">
        <v>43557</v>
      </c>
      <c r="B35" s="79">
        <v>10</v>
      </c>
      <c r="C35" s="80">
        <v>39686.077531250026</v>
      </c>
      <c r="D35" s="80">
        <v>40851.415815185574</v>
      </c>
      <c r="E35" s="80">
        <v>19175.349570312508</v>
      </c>
      <c r="F35" s="80">
        <v>59241.043015624957</v>
      </c>
      <c r="G35" s="80">
        <v>42683.293011926457</v>
      </c>
      <c r="H35" s="80">
        <v>10768.858952250002</v>
      </c>
      <c r="I35" s="80">
        <v>42202.798498382559</v>
      </c>
      <c r="J35" s="80">
        <v>85.282333374023395</v>
      </c>
      <c r="K35" s="80">
        <v>19370.584335214135</v>
      </c>
      <c r="L35" s="80">
        <v>16984.610062352971</v>
      </c>
      <c r="M35" s="80">
        <v>35827.252257531218</v>
      </c>
      <c r="N35" s="80">
        <v>12170.547595703121</v>
      </c>
      <c r="O35" s="80">
        <v>53734.114283782968</v>
      </c>
      <c r="P35" s="80">
        <v>3606.8681027164275</v>
      </c>
      <c r="Q35" s="80">
        <v>35.011209487915039</v>
      </c>
      <c r="R35" s="80">
        <v>4495.3895263671866</v>
      </c>
      <c r="S35" s="80">
        <v>39620.402041015608</v>
      </c>
      <c r="T35" s="80">
        <v>15385.611414062514</v>
      </c>
      <c r="U35" s="80">
        <v>7306.9436689453105</v>
      </c>
      <c r="V35" s="80">
        <v>53806.332192125024</v>
      </c>
      <c r="W35" s="80">
        <v>5432.3727783203203</v>
      </c>
      <c r="X35" s="80">
        <v>21764.478746736324</v>
      </c>
      <c r="Y35" s="80">
        <v>17304.164894531252</v>
      </c>
      <c r="Z35" s="80">
        <v>358.86230662231446</v>
      </c>
      <c r="AA35" s="80">
        <v>30799.445409912074</v>
      </c>
      <c r="AB35" s="80">
        <v>35271.71249999998</v>
      </c>
      <c r="AC35" s="80">
        <v>26408.110149451426</v>
      </c>
      <c r="AD35" s="80">
        <v>32252.952855468757</v>
      </c>
      <c r="AE35" s="80">
        <v>12395.785958984377</v>
      </c>
      <c r="AF35" s="80">
        <v>20.124529233703193</v>
      </c>
      <c r="AG35" s="80">
        <v>21669.674394531248</v>
      </c>
      <c r="AH35" s="80">
        <v>35820.881906249968</v>
      </c>
      <c r="AI35" s="80">
        <v>13371.099414062499</v>
      </c>
      <c r="AJ35" s="80">
        <v>-236.48938818359397</v>
      </c>
      <c r="AK35" s="80">
        <v>5488.5327992694056</v>
      </c>
      <c r="AL35" s="80">
        <v>15291.449114257823</v>
      </c>
      <c r="AM35" s="80">
        <v>22476.875710937464</v>
      </c>
      <c r="AN35" s="80">
        <v>7289.4205078125005</v>
      </c>
      <c r="AO35" s="80">
        <v>42104.564640624987</v>
      </c>
      <c r="AP35" s="80">
        <v>537.11581984237614</v>
      </c>
      <c r="AQ35" s="80">
        <v>64001.498050781156</v>
      </c>
      <c r="AR35" s="80">
        <v>56445.997542209174</v>
      </c>
      <c r="AS35" s="80">
        <v>47222.077474609381</v>
      </c>
      <c r="AT35" s="80">
        <v>17018.899320312499</v>
      </c>
      <c r="AU35" s="80">
        <v>53844.923533203095</v>
      </c>
      <c r="AV35" s="80">
        <v>23292.738390625022</v>
      </c>
      <c r="AW35" s="80">
        <v>2428.9395078124994</v>
      </c>
      <c r="AX35" s="80">
        <v>34733.543002929713</v>
      </c>
      <c r="AY35" s="80">
        <v>71063.624939926944</v>
      </c>
    </row>
    <row r="36" spans="1:51" x14ac:dyDescent="0.25">
      <c r="A36" s="78">
        <v>43557</v>
      </c>
      <c r="B36" s="79">
        <v>11</v>
      </c>
      <c r="C36" s="80">
        <v>42268.141042968731</v>
      </c>
      <c r="D36" s="80">
        <v>41910.343492675791</v>
      </c>
      <c r="E36" s="80">
        <v>20416.985429687495</v>
      </c>
      <c r="F36" s="80">
        <v>63280.305898437458</v>
      </c>
      <c r="G36" s="80">
        <v>46340.103194657851</v>
      </c>
      <c r="H36" s="80">
        <v>11188.719406281236</v>
      </c>
      <c r="I36" s="80">
        <v>45827.438647644041</v>
      </c>
      <c r="J36" s="80">
        <v>95.888704299926701</v>
      </c>
      <c r="K36" s="80">
        <v>20133.300253182879</v>
      </c>
      <c r="L36" s="80">
        <v>17651.864560399852</v>
      </c>
      <c r="M36" s="80">
        <v>34022.366410593764</v>
      </c>
      <c r="N36" s="80">
        <v>13641.943998046876</v>
      </c>
      <c r="O36" s="80">
        <v>56748.439260040301</v>
      </c>
      <c r="P36" s="80">
        <v>3834.1863309802247</v>
      </c>
      <c r="Q36" s="80">
        <v>34.457905769348145</v>
      </c>
      <c r="R36" s="80">
        <v>4623.4753540039055</v>
      </c>
      <c r="S36" s="80">
        <v>41319.541767578106</v>
      </c>
      <c r="T36" s="80">
        <v>16536.504589843746</v>
      </c>
      <c r="U36" s="80">
        <v>7910.01979589845</v>
      </c>
      <c r="V36" s="80">
        <v>55849.175847437466</v>
      </c>
      <c r="W36" s="80">
        <v>5616.93928222657</v>
      </c>
      <c r="X36" s="80">
        <v>22324.889552476565</v>
      </c>
      <c r="Y36" s="80">
        <v>17388.483210937491</v>
      </c>
      <c r="Z36" s="80">
        <v>348.7790806884766</v>
      </c>
      <c r="AA36" s="80">
        <v>31716.266706787137</v>
      </c>
      <c r="AB36" s="80">
        <v>36813.37154687498</v>
      </c>
      <c r="AC36" s="80">
        <v>28150.632854377807</v>
      </c>
      <c r="AD36" s="80">
        <v>33697.381039062515</v>
      </c>
      <c r="AE36" s="80">
        <v>13187.565025390624</v>
      </c>
      <c r="AF36" s="80">
        <v>20.124529233703193</v>
      </c>
      <c r="AG36" s="80">
        <v>22481.092085937504</v>
      </c>
      <c r="AH36" s="80">
        <v>37233.448371093778</v>
      </c>
      <c r="AI36" s="80">
        <v>13510.715966796879</v>
      </c>
      <c r="AJ36" s="80">
        <v>-296.11106860351515</v>
      </c>
      <c r="AK36" s="80">
        <v>5513.5757415307626</v>
      </c>
      <c r="AL36" s="80">
        <v>15917.660072265639</v>
      </c>
      <c r="AM36" s="80">
        <v>23912.33000976565</v>
      </c>
      <c r="AN36" s="80">
        <v>7507.0813476562598</v>
      </c>
      <c r="AO36" s="80">
        <v>44487.202904296886</v>
      </c>
      <c r="AP36" s="80">
        <v>555.75940962158165</v>
      </c>
      <c r="AQ36" s="80">
        <v>68965.505570312496</v>
      </c>
      <c r="AR36" s="80">
        <v>58432.23349728735</v>
      </c>
      <c r="AS36" s="80">
        <v>48361.396280273439</v>
      </c>
      <c r="AT36" s="80">
        <v>17850.883292968738</v>
      </c>
      <c r="AU36" s="80">
        <v>55699.386955078095</v>
      </c>
      <c r="AV36" s="80">
        <v>24095.792535156248</v>
      </c>
      <c r="AW36" s="80">
        <v>2401.7293281250004</v>
      </c>
      <c r="AX36" s="80">
        <v>35669.204843750005</v>
      </c>
      <c r="AY36" s="80">
        <v>75939.52754431378</v>
      </c>
    </row>
    <row r="37" spans="1:51" x14ac:dyDescent="0.25">
      <c r="A37" s="78">
        <v>43557</v>
      </c>
      <c r="B37" s="79">
        <v>12</v>
      </c>
      <c r="C37" s="80">
        <v>44669.078285156262</v>
      </c>
      <c r="D37" s="80">
        <v>43403.008054565442</v>
      </c>
      <c r="E37" s="80">
        <v>21820.501562499994</v>
      </c>
      <c r="F37" s="80">
        <v>66658.300757812554</v>
      </c>
      <c r="G37" s="80">
        <v>47650.700354972301</v>
      </c>
      <c r="H37" s="80">
        <v>11833.600027812507</v>
      </c>
      <c r="I37" s="80">
        <v>48038.300632751459</v>
      </c>
      <c r="J37" s="80">
        <v>99.179607391357393</v>
      </c>
      <c r="K37" s="80">
        <v>20993.42701099538</v>
      </c>
      <c r="L37" s="80">
        <v>17976.286776220135</v>
      </c>
      <c r="M37" s="80">
        <v>35022.6131073125</v>
      </c>
      <c r="N37" s="80">
        <v>14972.3405625</v>
      </c>
      <c r="O37" s="80">
        <v>58286.39411871339</v>
      </c>
      <c r="P37" s="80">
        <v>3838.0439415502929</v>
      </c>
      <c r="Q37" s="80">
        <v>34.687677383422852</v>
      </c>
      <c r="R37" s="80">
        <v>4884.522216796875</v>
      </c>
      <c r="S37" s="80">
        <v>43043.530773437553</v>
      </c>
      <c r="T37" s="80">
        <v>18068.939703124997</v>
      </c>
      <c r="U37" s="80">
        <v>8705.8620312499988</v>
      </c>
      <c r="V37" s="80">
        <v>58717.24620024996</v>
      </c>
      <c r="W37" s="80">
        <v>5824.4889404297019</v>
      </c>
      <c r="X37" s="80">
        <v>25006.538103009774</v>
      </c>
      <c r="Y37" s="80">
        <v>16633.982382812501</v>
      </c>
      <c r="Z37" s="80">
        <v>405.13833900756845</v>
      </c>
      <c r="AA37" s="80">
        <v>32377.759490478471</v>
      </c>
      <c r="AB37" s="80">
        <v>37880.217308593768</v>
      </c>
      <c r="AC37" s="80">
        <v>29780.305390346224</v>
      </c>
      <c r="AD37" s="80">
        <v>35312.78610546876</v>
      </c>
      <c r="AE37" s="80">
        <v>13484.577896453855</v>
      </c>
      <c r="AF37" s="80">
        <v>20.124529233703193</v>
      </c>
      <c r="AG37" s="80">
        <v>23325.169019531248</v>
      </c>
      <c r="AH37" s="80">
        <v>39226.736820312479</v>
      </c>
      <c r="AI37" s="80">
        <v>13818.645458984382</v>
      </c>
      <c r="AJ37" s="80">
        <v>-291.5136589355468</v>
      </c>
      <c r="AK37" s="80">
        <v>5652.063844576408</v>
      </c>
      <c r="AL37" s="80">
        <v>16189.984912109394</v>
      </c>
      <c r="AM37" s="80">
        <v>25364.936802734392</v>
      </c>
      <c r="AN37" s="80">
        <v>7399.2736328125129</v>
      </c>
      <c r="AO37" s="80">
        <v>46456.410830078159</v>
      </c>
      <c r="AP37" s="80">
        <v>851.70470309513803</v>
      </c>
      <c r="AQ37" s="80">
        <v>72336.128624999983</v>
      </c>
      <c r="AR37" s="80">
        <v>60239.488978732566</v>
      </c>
      <c r="AS37" s="80">
        <v>49881.631576171865</v>
      </c>
      <c r="AT37" s="80">
        <v>18706.444867187496</v>
      </c>
      <c r="AU37" s="80">
        <v>57749.277132812524</v>
      </c>
      <c r="AV37" s="80">
        <v>25080.884703124968</v>
      </c>
      <c r="AW37" s="80">
        <v>2528.2021718749997</v>
      </c>
      <c r="AX37" s="80">
        <v>36648.268795166034</v>
      </c>
      <c r="AY37" s="80">
        <v>79630.217171876546</v>
      </c>
    </row>
    <row r="38" spans="1:51" x14ac:dyDescent="0.25">
      <c r="A38" s="78">
        <v>43557</v>
      </c>
      <c r="B38" s="79">
        <v>13</v>
      </c>
      <c r="C38" s="80">
        <v>46283.885347656302</v>
      </c>
      <c r="D38" s="80">
        <v>44271.967380737311</v>
      </c>
      <c r="E38" s="80">
        <v>22909.494013671858</v>
      </c>
      <c r="F38" s="80">
        <v>69465.183640624964</v>
      </c>
      <c r="G38" s="80">
        <v>45364.864877087522</v>
      </c>
      <c r="H38" s="80">
        <v>11714.581448406256</v>
      </c>
      <c r="I38" s="80">
        <v>49374.168229187017</v>
      </c>
      <c r="J38" s="80">
        <v>99.843614578246999</v>
      </c>
      <c r="K38" s="80">
        <v>21502.131503182889</v>
      </c>
      <c r="L38" s="80">
        <v>18227.979030126397</v>
      </c>
      <c r="M38" s="80">
        <v>37112.304403343747</v>
      </c>
      <c r="N38" s="80">
        <v>15964.4680625</v>
      </c>
      <c r="O38" s="80">
        <v>59968.357478820784</v>
      </c>
      <c r="P38" s="80">
        <v>3766.6076758959962</v>
      </c>
      <c r="Q38" s="80">
        <v>35.182388305664063</v>
      </c>
      <c r="R38" s="80">
        <v>5152.2813720703116</v>
      </c>
      <c r="S38" s="80">
        <v>44630.51880468749</v>
      </c>
      <c r="T38" s="80">
        <v>19231.684050781256</v>
      </c>
      <c r="U38" s="80">
        <v>9319.2729218750101</v>
      </c>
      <c r="V38" s="80">
        <v>61353.942995624995</v>
      </c>
      <c r="W38" s="80">
        <v>5685.092260742179</v>
      </c>
      <c r="X38" s="80">
        <v>24578.167506834008</v>
      </c>
      <c r="Y38" s="80">
        <v>17004.398585937495</v>
      </c>
      <c r="Z38" s="80">
        <v>415.17434855346681</v>
      </c>
      <c r="AA38" s="80">
        <v>33204.906003417957</v>
      </c>
      <c r="AB38" s="80">
        <v>38997.805449218773</v>
      </c>
      <c r="AC38" s="80">
        <v>31370.812894460236</v>
      </c>
      <c r="AD38" s="80">
        <v>36648.176792968763</v>
      </c>
      <c r="AE38" s="80">
        <v>12479.70903921205</v>
      </c>
      <c r="AF38" s="80">
        <v>20.124529233703193</v>
      </c>
      <c r="AG38" s="80">
        <v>24059.528828124996</v>
      </c>
      <c r="AH38" s="80">
        <v>41127.749335937508</v>
      </c>
      <c r="AI38" s="80">
        <v>13885.414453125</v>
      </c>
      <c r="AJ38" s="80">
        <v>-333.24681860351535</v>
      </c>
      <c r="AK38" s="80">
        <v>5652.4817376873825</v>
      </c>
      <c r="AL38" s="80">
        <v>17343.271103515639</v>
      </c>
      <c r="AM38" s="80">
        <v>26022.94717187501</v>
      </c>
      <c r="AN38" s="80">
        <v>7940.5484863281399</v>
      </c>
      <c r="AO38" s="80">
        <v>48480.829600585952</v>
      </c>
      <c r="AP38" s="80">
        <v>695.5433667275995</v>
      </c>
      <c r="AQ38" s="80">
        <v>74548.306773437434</v>
      </c>
      <c r="AR38" s="80">
        <v>60954.906908420082</v>
      </c>
      <c r="AS38" s="80">
        <v>51201.514178710939</v>
      </c>
      <c r="AT38" s="80">
        <v>19217.248761718751</v>
      </c>
      <c r="AU38" s="80">
        <v>59948.26530468744</v>
      </c>
      <c r="AV38" s="80">
        <v>25751.28105468749</v>
      </c>
      <c r="AW38" s="80">
        <v>2942.3427089843808</v>
      </c>
      <c r="AX38" s="80">
        <v>37786.710792236321</v>
      </c>
      <c r="AY38" s="80">
        <v>82357.982956086882</v>
      </c>
    </row>
    <row r="39" spans="1:51" x14ac:dyDescent="0.25">
      <c r="A39" s="78">
        <v>43557</v>
      </c>
      <c r="B39" s="79">
        <v>14</v>
      </c>
      <c r="C39" s="80">
        <v>47166.550953125021</v>
      </c>
      <c r="D39" s="80">
        <v>43716.685611816385</v>
      </c>
      <c r="E39" s="80">
        <v>23292.482851562483</v>
      </c>
      <c r="F39" s="80">
        <v>71118.858925781198</v>
      </c>
      <c r="G39" s="80">
        <v>41852.430954212548</v>
      </c>
      <c r="H39" s="80">
        <v>10873.215424343742</v>
      </c>
      <c r="I39" s="80">
        <v>50591.563114288321</v>
      </c>
      <c r="J39" s="80">
        <v>98.221412658691406</v>
      </c>
      <c r="K39" s="80">
        <v>21212.877157479761</v>
      </c>
      <c r="L39" s="80">
        <v>18391.988535009237</v>
      </c>
      <c r="M39" s="80">
        <v>37571.77329737501</v>
      </c>
      <c r="N39" s="80">
        <v>16074.628679687499</v>
      </c>
      <c r="O39" s="80">
        <v>61579.551351531954</v>
      </c>
      <c r="P39" s="80">
        <v>3748.6092808520507</v>
      </c>
      <c r="Q39" s="80">
        <v>34.038608551025391</v>
      </c>
      <c r="R39" s="80">
        <v>5248.3237670898443</v>
      </c>
      <c r="S39" s="80">
        <v>45067.634080078147</v>
      </c>
      <c r="T39" s="80">
        <v>19497.716115234365</v>
      </c>
      <c r="U39" s="80">
        <v>9215.7256464843795</v>
      </c>
      <c r="V39" s="80">
        <v>63141.366524281308</v>
      </c>
      <c r="W39" s="80">
        <v>5552.8209960937511</v>
      </c>
      <c r="X39" s="80">
        <v>23618.140421818407</v>
      </c>
      <c r="Y39" s="80">
        <v>18045.077386718742</v>
      </c>
      <c r="Z39" s="80">
        <v>381.36044973144527</v>
      </c>
      <c r="AA39" s="80">
        <v>33130.251618408212</v>
      </c>
      <c r="AB39" s="80">
        <v>40045.977562500004</v>
      </c>
      <c r="AC39" s="80">
        <v>31968.986153859121</v>
      </c>
      <c r="AD39" s="80">
        <v>38147.033175781224</v>
      </c>
      <c r="AE39" s="80">
        <v>12939.350446508017</v>
      </c>
      <c r="AF39" s="80">
        <v>20.124529233703193</v>
      </c>
      <c r="AG39" s="80">
        <v>24221.276167968746</v>
      </c>
      <c r="AH39" s="80">
        <v>42369.189023437473</v>
      </c>
      <c r="AI39" s="80">
        <v>13781.167480468748</v>
      </c>
      <c r="AJ39" s="80">
        <v>-330.0340947265621</v>
      </c>
      <c r="AK39" s="80">
        <v>5477.1940028491244</v>
      </c>
      <c r="AL39" s="80">
        <v>18212.613507812497</v>
      </c>
      <c r="AM39" s="80">
        <v>27241.086166015637</v>
      </c>
      <c r="AN39" s="80">
        <v>8376.8792480468692</v>
      </c>
      <c r="AO39" s="80">
        <v>49382.180971679678</v>
      </c>
      <c r="AP39" s="80">
        <v>888.25155818328881</v>
      </c>
      <c r="AQ39" s="80">
        <v>76640.310085937468</v>
      </c>
      <c r="AR39" s="80">
        <v>59434.923864474775</v>
      </c>
      <c r="AS39" s="80">
        <v>51790.985868164069</v>
      </c>
      <c r="AT39" s="80">
        <v>19694.130472656267</v>
      </c>
      <c r="AU39" s="80">
        <v>61164.626941406263</v>
      </c>
      <c r="AV39" s="80">
        <v>25832.286535156272</v>
      </c>
      <c r="AW39" s="80">
        <v>3502.1278701171796</v>
      </c>
      <c r="AX39" s="80">
        <v>38866.559824218763</v>
      </c>
      <c r="AY39" s="80">
        <v>84742.44531773543</v>
      </c>
    </row>
    <row r="40" spans="1:51" x14ac:dyDescent="0.25">
      <c r="A40" s="78">
        <v>43557</v>
      </c>
      <c r="B40" s="79">
        <v>15</v>
      </c>
      <c r="C40" s="80">
        <v>46480.57978125009</v>
      </c>
      <c r="D40" s="80">
        <v>45522.275015380859</v>
      </c>
      <c r="E40" s="80">
        <v>23543.887480468755</v>
      </c>
      <c r="F40" s="80">
        <v>70952.766691406257</v>
      </c>
      <c r="G40" s="80">
        <v>44196.692613392239</v>
      </c>
      <c r="H40" s="80">
        <v>11476.233614687495</v>
      </c>
      <c r="I40" s="80">
        <v>51630.879975341784</v>
      </c>
      <c r="J40" s="80">
        <v>95.009332656860309</v>
      </c>
      <c r="K40" s="80">
        <v>22232.543368417249</v>
      </c>
      <c r="L40" s="80">
        <v>19331.011712743621</v>
      </c>
      <c r="M40" s="80">
        <v>40462.943995093767</v>
      </c>
      <c r="N40" s="80">
        <v>15901.432351562495</v>
      </c>
      <c r="O40" s="80">
        <v>62627.717215576187</v>
      </c>
      <c r="P40" s="80">
        <v>3924.5937904772968</v>
      </c>
      <c r="Q40" s="80">
        <v>34.308756828308105</v>
      </c>
      <c r="R40" s="80">
        <v>5339.5345825195318</v>
      </c>
      <c r="S40" s="80">
        <v>46603.664208984359</v>
      </c>
      <c r="T40" s="80">
        <v>19296.396667968755</v>
      </c>
      <c r="U40" s="80">
        <v>9125.2692031250008</v>
      </c>
      <c r="V40" s="80">
        <v>63539.972179531229</v>
      </c>
      <c r="W40" s="80">
        <v>5824.3468994140694</v>
      </c>
      <c r="X40" s="80">
        <v>25828.884385056641</v>
      </c>
      <c r="Y40" s="80">
        <v>17299.790949218746</v>
      </c>
      <c r="Z40" s="80">
        <v>390.6192059204102</v>
      </c>
      <c r="AA40" s="80">
        <v>35016.715551269532</v>
      </c>
      <c r="AB40" s="80">
        <v>40836.458914062503</v>
      </c>
      <c r="AC40" s="80">
        <v>31738.445372269667</v>
      </c>
      <c r="AD40" s="80">
        <v>38492.641941406291</v>
      </c>
      <c r="AE40" s="80">
        <v>14261.794445312524</v>
      </c>
      <c r="AF40" s="80">
        <v>20.124529233703193</v>
      </c>
      <c r="AG40" s="80">
        <v>24532.4978671875</v>
      </c>
      <c r="AH40" s="80">
        <v>42745.724406249974</v>
      </c>
      <c r="AI40" s="80">
        <v>14501.525195312512</v>
      </c>
      <c r="AJ40" s="80">
        <v>-306.13567944336023</v>
      </c>
      <c r="AK40" s="80">
        <v>5511.8473846240286</v>
      </c>
      <c r="AL40" s="80">
        <v>18869.957484375002</v>
      </c>
      <c r="AM40" s="80">
        <v>28061.010728515626</v>
      </c>
      <c r="AN40" s="80">
        <v>7880.5019042968825</v>
      </c>
      <c r="AO40" s="80">
        <v>51338.897248046909</v>
      </c>
      <c r="AP40" s="80">
        <v>893.70104533388121</v>
      </c>
      <c r="AQ40" s="80">
        <v>78252.831507812516</v>
      </c>
      <c r="AR40" s="80">
        <v>61333.213182834195</v>
      </c>
      <c r="AS40" s="80">
        <v>53814.028290039067</v>
      </c>
      <c r="AT40" s="80">
        <v>20386.772328125</v>
      </c>
      <c r="AU40" s="80">
        <v>62853.039058593771</v>
      </c>
      <c r="AV40" s="80">
        <v>26272.043445312509</v>
      </c>
      <c r="AW40" s="80">
        <v>3548.8410527343904</v>
      </c>
      <c r="AX40" s="80">
        <v>39849.214912109346</v>
      </c>
      <c r="AY40" s="80">
        <v>86546.984695783016</v>
      </c>
    </row>
    <row r="41" spans="1:51" x14ac:dyDescent="0.25">
      <c r="A41" s="78">
        <v>43557</v>
      </c>
      <c r="B41" s="79">
        <v>16</v>
      </c>
      <c r="C41" s="80">
        <v>46035.319320312497</v>
      </c>
      <c r="D41" s="80">
        <v>47714.47114172361</v>
      </c>
      <c r="E41" s="80">
        <v>23512.361582031233</v>
      </c>
      <c r="F41" s="80">
        <v>70588.520828124994</v>
      </c>
      <c r="G41" s="80">
        <v>46260.203997794546</v>
      </c>
      <c r="H41" s="80">
        <v>11532.793741749996</v>
      </c>
      <c r="I41" s="80">
        <v>51654.914213775635</v>
      </c>
      <c r="J41" s="80">
        <v>97.385589599609304</v>
      </c>
      <c r="K41" s="80">
        <v>22281.126718026622</v>
      </c>
      <c r="L41" s="80">
        <v>19691.895870946726</v>
      </c>
      <c r="M41" s="80">
        <v>39604.455675124998</v>
      </c>
      <c r="N41" s="80">
        <v>16014.568183593748</v>
      </c>
      <c r="O41" s="80">
        <v>63013.151816528291</v>
      </c>
      <c r="P41" s="80">
        <v>3957.3399451928731</v>
      </c>
      <c r="Q41" s="80">
        <v>34.294244766235359</v>
      </c>
      <c r="R41" s="80">
        <v>5282.8451782226575</v>
      </c>
      <c r="S41" s="80">
        <v>47004.672218749991</v>
      </c>
      <c r="T41" s="80">
        <v>19214.42726562501</v>
      </c>
      <c r="U41" s="80">
        <v>8988.4832558593698</v>
      </c>
      <c r="V41" s="80">
        <v>63340.368386500078</v>
      </c>
      <c r="W41" s="80">
        <v>6064.2079833984399</v>
      </c>
      <c r="X41" s="80">
        <v>26597.825535718759</v>
      </c>
      <c r="Y41" s="80">
        <v>17920.010453125004</v>
      </c>
      <c r="Z41" s="80">
        <v>375.02247195434575</v>
      </c>
      <c r="AA41" s="80">
        <v>35351.741144287145</v>
      </c>
      <c r="AB41" s="80">
        <v>41239.767628906236</v>
      </c>
      <c r="AC41" s="80">
        <v>30969.224757700988</v>
      </c>
      <c r="AD41" s="80">
        <v>38374.786222656207</v>
      </c>
      <c r="AE41" s="80">
        <v>14735.750134765614</v>
      </c>
      <c r="AF41" s="80">
        <v>20.124529233703193</v>
      </c>
      <c r="AG41" s="80">
        <v>24480.065746093755</v>
      </c>
      <c r="AH41" s="80">
        <v>43345.750972656264</v>
      </c>
      <c r="AI41" s="80">
        <v>14872.182714843751</v>
      </c>
      <c r="AJ41" s="80">
        <v>-308.61591845703089</v>
      </c>
      <c r="AK41" s="80">
        <v>5540.1212862554921</v>
      </c>
      <c r="AL41" s="80">
        <v>18104.236288085958</v>
      </c>
      <c r="AM41" s="80">
        <v>28523.932732421905</v>
      </c>
      <c r="AN41" s="80">
        <v>8280.8258789062456</v>
      </c>
      <c r="AO41" s="80">
        <v>52090.094926757818</v>
      </c>
      <c r="AP41" s="80">
        <v>750.49487232368142</v>
      </c>
      <c r="AQ41" s="80">
        <v>79133.664980468704</v>
      </c>
      <c r="AR41" s="80">
        <v>62391.697764865508</v>
      </c>
      <c r="AS41" s="80">
        <v>53991.943026367167</v>
      </c>
      <c r="AT41" s="80">
        <v>20554.910921875013</v>
      </c>
      <c r="AU41" s="80">
        <v>64398.152906250005</v>
      </c>
      <c r="AV41" s="80">
        <v>26714.884808593764</v>
      </c>
      <c r="AW41" s="80">
        <v>3065.6971250244187</v>
      </c>
      <c r="AX41" s="80">
        <v>40374.446140136715</v>
      </c>
      <c r="AY41" s="80">
        <v>87683.901666968013</v>
      </c>
    </row>
    <row r="42" spans="1:51" x14ac:dyDescent="0.25">
      <c r="A42" s="78">
        <v>43557</v>
      </c>
      <c r="B42" s="79">
        <v>17</v>
      </c>
      <c r="C42" s="80">
        <v>45476.042472656256</v>
      </c>
      <c r="D42" s="80">
        <v>48480.993940673827</v>
      </c>
      <c r="E42" s="80">
        <v>23216.941210937515</v>
      </c>
      <c r="F42" s="80">
        <v>69627.214183593795</v>
      </c>
      <c r="G42" s="80">
        <v>44863.394023196946</v>
      </c>
      <c r="H42" s="80">
        <v>11573.927987031253</v>
      </c>
      <c r="I42" s="80">
        <v>51365.28393756102</v>
      </c>
      <c r="J42" s="80">
        <v>93.155845642089801</v>
      </c>
      <c r="K42" s="80">
        <v>21873.557186776608</v>
      </c>
      <c r="L42" s="80">
        <v>19173.0135643061</v>
      </c>
      <c r="M42" s="80">
        <v>39814.33776215629</v>
      </c>
      <c r="N42" s="80">
        <v>15869.884734375</v>
      </c>
      <c r="O42" s="80">
        <v>62480.00478927618</v>
      </c>
      <c r="P42" s="80">
        <v>3826.1035920385739</v>
      </c>
      <c r="Q42" s="80">
        <v>34.188676834106445</v>
      </c>
      <c r="R42" s="80">
        <v>5403.7417114257805</v>
      </c>
      <c r="S42" s="80">
        <v>46628.777683593755</v>
      </c>
      <c r="T42" s="80">
        <v>19049.651412109401</v>
      </c>
      <c r="U42" s="80">
        <v>8767.5986660156304</v>
      </c>
      <c r="V42" s="80">
        <v>63119.022291437519</v>
      </c>
      <c r="W42" s="80">
        <v>5931.8493164062402</v>
      </c>
      <c r="X42" s="80">
        <v>26081.80442345898</v>
      </c>
      <c r="Y42" s="80">
        <v>17393.917257812504</v>
      </c>
      <c r="Z42" s="80">
        <v>366.82847902832032</v>
      </c>
      <c r="AA42" s="80">
        <v>34996.321869873078</v>
      </c>
      <c r="AB42" s="80">
        <v>40483.478058593762</v>
      </c>
      <c r="AC42" s="80">
        <v>31031.342099345558</v>
      </c>
      <c r="AD42" s="80">
        <v>38841.945046875007</v>
      </c>
      <c r="AE42" s="80">
        <v>14588.407812098982</v>
      </c>
      <c r="AF42" s="80">
        <v>20.124529233703193</v>
      </c>
      <c r="AG42" s="80">
        <v>24785.968789062503</v>
      </c>
      <c r="AH42" s="80">
        <v>43608.939148437516</v>
      </c>
      <c r="AI42" s="80">
        <v>15038.084033203131</v>
      </c>
      <c r="AJ42" s="80">
        <v>-317.7321259765622</v>
      </c>
      <c r="AK42" s="80">
        <v>5362.0243798638921</v>
      </c>
      <c r="AL42" s="80">
        <v>17464.847245117191</v>
      </c>
      <c r="AM42" s="80">
        <v>28691.019470703137</v>
      </c>
      <c r="AN42" s="80">
        <v>8674.5772949218917</v>
      </c>
      <c r="AO42" s="80">
        <v>52178.095120117185</v>
      </c>
      <c r="AP42" s="80">
        <v>864.95412904702698</v>
      </c>
      <c r="AQ42" s="80">
        <v>78417.40892578123</v>
      </c>
      <c r="AR42" s="80">
        <v>62398.39452267794</v>
      </c>
      <c r="AS42" s="80">
        <v>54369.172076171883</v>
      </c>
      <c r="AT42" s="80">
        <v>20757.209546875005</v>
      </c>
      <c r="AU42" s="80">
        <v>64200.684882812544</v>
      </c>
      <c r="AV42" s="80">
        <v>26797.403613281214</v>
      </c>
      <c r="AW42" s="80">
        <v>3355.7434117003554</v>
      </c>
      <c r="AX42" s="80">
        <v>40563.124533691414</v>
      </c>
      <c r="AY42" s="80">
        <v>87225.140847399482</v>
      </c>
    </row>
    <row r="43" spans="1:51" x14ac:dyDescent="0.25">
      <c r="A43" s="78">
        <v>43557</v>
      </c>
      <c r="B43" s="79">
        <v>18</v>
      </c>
      <c r="C43" s="80">
        <v>43456.173777343713</v>
      </c>
      <c r="D43" s="80">
        <v>44600.540711791975</v>
      </c>
      <c r="E43" s="80">
        <v>22001.002451171866</v>
      </c>
      <c r="F43" s="80">
        <v>67518.484746093687</v>
      </c>
      <c r="G43" s="80">
        <v>38392.584527273073</v>
      </c>
      <c r="H43" s="80">
        <v>9966.385474875</v>
      </c>
      <c r="I43" s="80">
        <v>49402.317403595021</v>
      </c>
      <c r="J43" s="80">
        <v>97.395236968994197</v>
      </c>
      <c r="K43" s="80">
        <v>21334.382382089112</v>
      </c>
      <c r="L43" s="80">
        <v>17323.487607274874</v>
      </c>
      <c r="M43" s="80">
        <v>35658.060376874972</v>
      </c>
      <c r="N43" s="80">
        <v>14839.151601562498</v>
      </c>
      <c r="O43" s="80">
        <v>59578.130978210429</v>
      </c>
      <c r="P43" s="80">
        <v>3042.1456752709955</v>
      </c>
      <c r="Q43" s="80">
        <v>32.944348812103271</v>
      </c>
      <c r="R43" s="80">
        <v>5485.467797851561</v>
      </c>
      <c r="S43" s="80">
        <v>44865.058228515634</v>
      </c>
      <c r="T43" s="80">
        <v>18221.166876953146</v>
      </c>
      <c r="U43" s="80">
        <v>8056.4672412109485</v>
      </c>
      <c r="V43" s="80">
        <v>62337.417392000025</v>
      </c>
      <c r="W43" s="80">
        <v>5467.8687255859286</v>
      </c>
      <c r="X43" s="80">
        <v>25455.038900169926</v>
      </c>
      <c r="Y43" s="80">
        <v>12296.100869140619</v>
      </c>
      <c r="Z43" s="80">
        <v>373.33239348144542</v>
      </c>
      <c r="AA43" s="80">
        <v>31892.608209472652</v>
      </c>
      <c r="AB43" s="80">
        <v>37982.044492187437</v>
      </c>
      <c r="AC43" s="80">
        <v>30130.775742859452</v>
      </c>
      <c r="AD43" s="80">
        <v>38600.254011718745</v>
      </c>
      <c r="AE43" s="80">
        <v>13670.070985715951</v>
      </c>
      <c r="AF43" s="80">
        <v>20.124529233703193</v>
      </c>
      <c r="AG43" s="80">
        <v>23701.396218749996</v>
      </c>
      <c r="AH43" s="80">
        <v>43595.506816406269</v>
      </c>
      <c r="AI43" s="80">
        <v>13882.608056640631</v>
      </c>
      <c r="AJ43" s="80">
        <v>-373.23000390624884</v>
      </c>
      <c r="AK43" s="80">
        <v>3731.0407207211319</v>
      </c>
      <c r="AL43" s="80">
        <v>19516.809845703119</v>
      </c>
      <c r="AM43" s="80">
        <v>27259.780960937496</v>
      </c>
      <c r="AN43" s="80">
        <v>8242.3849609374993</v>
      </c>
      <c r="AO43" s="80">
        <v>50020.794806640632</v>
      </c>
      <c r="AP43" s="80">
        <v>503.81858213684131</v>
      </c>
      <c r="AQ43" s="80">
        <v>75399.095132812523</v>
      </c>
      <c r="AR43" s="80">
        <v>58655.543900607707</v>
      </c>
      <c r="AS43" s="80">
        <v>53223.608021484368</v>
      </c>
      <c r="AT43" s="80">
        <v>20253.668316406231</v>
      </c>
      <c r="AU43" s="80">
        <v>61352.93095312496</v>
      </c>
      <c r="AV43" s="80">
        <v>25746.662062499992</v>
      </c>
      <c r="AW43" s="80">
        <v>3485.3108945159961</v>
      </c>
      <c r="AX43" s="80">
        <v>39847.350334472663</v>
      </c>
      <c r="AY43" s="80">
        <v>82891.013147711375</v>
      </c>
    </row>
    <row r="44" spans="1:51" x14ac:dyDescent="0.25">
      <c r="A44" s="78">
        <v>43557</v>
      </c>
      <c r="B44" s="79">
        <v>19</v>
      </c>
      <c r="C44" s="80">
        <v>39989.7106757812</v>
      </c>
      <c r="D44" s="80">
        <v>40283.618733947733</v>
      </c>
      <c r="E44" s="80">
        <v>19320.277617187498</v>
      </c>
      <c r="F44" s="80">
        <v>64696.353917968772</v>
      </c>
      <c r="G44" s="80">
        <v>33284.229391414701</v>
      </c>
      <c r="H44" s="80">
        <v>7822.847643156254</v>
      </c>
      <c r="I44" s="80">
        <v>45424.17055084226</v>
      </c>
      <c r="J44" s="80">
        <v>107.40961837768549</v>
      </c>
      <c r="K44" s="80">
        <v>19419.578378182847</v>
      </c>
      <c r="L44" s="80">
        <v>15012.333522313922</v>
      </c>
      <c r="M44" s="80">
        <v>30337.253441500015</v>
      </c>
      <c r="N44" s="80">
        <v>13328.171322265631</v>
      </c>
      <c r="O44" s="80">
        <v>54965.606213363666</v>
      </c>
      <c r="P44" s="80">
        <v>2142.679518377071</v>
      </c>
      <c r="Q44" s="80">
        <v>33.004421234130859</v>
      </c>
      <c r="R44" s="80">
        <v>5506.497851562498</v>
      </c>
      <c r="S44" s="80">
        <v>41667.531238281284</v>
      </c>
      <c r="T44" s="80">
        <v>16949.097480468758</v>
      </c>
      <c r="U44" s="80">
        <v>7350.3258505859394</v>
      </c>
      <c r="V44" s="80">
        <v>61406.847557781257</v>
      </c>
      <c r="W44" s="80">
        <v>4872.4451660156192</v>
      </c>
      <c r="X44" s="80">
        <v>24385.302265464565</v>
      </c>
      <c r="Y44" s="80">
        <v>6972.3274531250008</v>
      </c>
      <c r="Z44" s="80">
        <v>302.47063328552247</v>
      </c>
      <c r="AA44" s="80">
        <v>29353.972703125026</v>
      </c>
      <c r="AB44" s="80">
        <v>33764.230675781248</v>
      </c>
      <c r="AC44" s="80">
        <v>28562.75636642224</v>
      </c>
      <c r="AD44" s="80">
        <v>37747.454374999994</v>
      </c>
      <c r="AE44" s="80">
        <v>11628.688910394305</v>
      </c>
      <c r="AF44" s="80">
        <v>20.124529233703193</v>
      </c>
      <c r="AG44" s="80">
        <v>23470.842964843756</v>
      </c>
      <c r="AH44" s="80">
        <v>43941.655644531253</v>
      </c>
      <c r="AI44" s="80">
        <v>12676.681982421882</v>
      </c>
      <c r="AJ44" s="80">
        <v>-414.49228833007817</v>
      </c>
      <c r="AK44" s="80">
        <v>2729.6215539039604</v>
      </c>
      <c r="AL44" s="80">
        <v>20149.283322265634</v>
      </c>
      <c r="AM44" s="80">
        <v>25217.483578125011</v>
      </c>
      <c r="AN44" s="80">
        <v>8450.2479492187467</v>
      </c>
      <c r="AO44" s="80">
        <v>45772.232784179723</v>
      </c>
      <c r="AP44" s="80">
        <v>495.85437318893446</v>
      </c>
      <c r="AQ44" s="80">
        <v>68135.963396484309</v>
      </c>
      <c r="AR44" s="80">
        <v>51753.165499240473</v>
      </c>
      <c r="AS44" s="80">
        <v>51657.747929687503</v>
      </c>
      <c r="AT44" s="80">
        <v>18446.503374999989</v>
      </c>
      <c r="AU44" s="80">
        <v>56331.760328124969</v>
      </c>
      <c r="AV44" s="80">
        <v>25642.954507812487</v>
      </c>
      <c r="AW44" s="80">
        <v>2905.4216136267137</v>
      </c>
      <c r="AX44" s="80">
        <v>40203.354853515608</v>
      </c>
      <c r="AY44" s="80">
        <v>72288.798389748117</v>
      </c>
    </row>
    <row r="45" spans="1:51" x14ac:dyDescent="0.25">
      <c r="A45" s="78">
        <v>43557</v>
      </c>
      <c r="B45" s="79">
        <v>20</v>
      </c>
      <c r="C45" s="80">
        <v>40088.508265624987</v>
      </c>
      <c r="D45" s="80">
        <v>41594.04007617187</v>
      </c>
      <c r="E45" s="80">
        <v>19298.413564453138</v>
      </c>
      <c r="F45" s="80">
        <v>66530.014058593704</v>
      </c>
      <c r="G45" s="80">
        <v>33729.199518674177</v>
      </c>
      <c r="H45" s="80">
        <v>7180.380580203122</v>
      </c>
      <c r="I45" s="80">
        <v>42543.758632171601</v>
      </c>
      <c r="J45" s="80">
        <v>115.85691833496089</v>
      </c>
      <c r="K45" s="80">
        <v>19433.225887948498</v>
      </c>
      <c r="L45" s="80">
        <v>14881.163987157632</v>
      </c>
      <c r="M45" s="80">
        <v>29498.029096999991</v>
      </c>
      <c r="N45" s="80">
        <v>13423.37609375001</v>
      </c>
      <c r="O45" s="80">
        <v>53616.53688055418</v>
      </c>
      <c r="P45" s="80">
        <v>2047.172636003241</v>
      </c>
      <c r="Q45" s="80">
        <v>33.013569831848145</v>
      </c>
      <c r="R45" s="80">
        <v>6050.6706665038982</v>
      </c>
      <c r="S45" s="80">
        <v>45034.029265625017</v>
      </c>
      <c r="T45" s="80">
        <v>17684.87445312499</v>
      </c>
      <c r="U45" s="80">
        <v>7877.9670556640494</v>
      </c>
      <c r="V45" s="80">
        <v>67071.715437343664</v>
      </c>
      <c r="W45" s="80">
        <v>5030.9831298828203</v>
      </c>
      <c r="X45" s="80">
        <v>23266.446645295553</v>
      </c>
      <c r="Y45" s="80">
        <v>7851.2885371093807</v>
      </c>
      <c r="Z45" s="80">
        <v>306.09967672729505</v>
      </c>
      <c r="AA45" s="80">
        <v>31163.384331543002</v>
      </c>
      <c r="AB45" s="80">
        <v>31150.472224609373</v>
      </c>
      <c r="AC45" s="80">
        <v>29242.990706060391</v>
      </c>
      <c r="AD45" s="80">
        <v>40621.800953125006</v>
      </c>
      <c r="AE45" s="80">
        <v>11912.073670173635</v>
      </c>
      <c r="AF45" s="80">
        <v>20.124529233703193</v>
      </c>
      <c r="AG45" s="80">
        <v>25228.368132812499</v>
      </c>
      <c r="AH45" s="80">
        <v>49448.267128906249</v>
      </c>
      <c r="AI45" s="80">
        <v>13384.549414062511</v>
      </c>
      <c r="AJ45" s="80">
        <v>-378.53017211913982</v>
      </c>
      <c r="AK45" s="80">
        <v>2693.726080180405</v>
      </c>
      <c r="AL45" s="80">
        <v>22832.760464843766</v>
      </c>
      <c r="AM45" s="80">
        <v>26063.173111328128</v>
      </c>
      <c r="AN45" s="80">
        <v>9134.0178222656195</v>
      </c>
      <c r="AO45" s="80">
        <v>45943.704093750006</v>
      </c>
      <c r="AP45" s="80">
        <v>481.94040951583258</v>
      </c>
      <c r="AQ45" s="80">
        <v>61890.266894531189</v>
      </c>
      <c r="AR45" s="80">
        <v>51987.597284396732</v>
      </c>
      <c r="AS45" s="80">
        <v>57155.184740234385</v>
      </c>
      <c r="AT45" s="80">
        <v>17584.630898437499</v>
      </c>
      <c r="AU45" s="80">
        <v>56777.054287109386</v>
      </c>
      <c r="AV45" s="80">
        <v>28638.914660156264</v>
      </c>
      <c r="AW45" s="80">
        <v>3465.8074801037283</v>
      </c>
      <c r="AX45" s="80">
        <v>45007.570683593753</v>
      </c>
      <c r="AY45" s="80">
        <v>64281.73078246224</v>
      </c>
    </row>
    <row r="46" spans="1:51" x14ac:dyDescent="0.25">
      <c r="A46" s="78">
        <v>43557</v>
      </c>
      <c r="B46" s="79">
        <v>21</v>
      </c>
      <c r="C46" s="80">
        <v>41710.089980468743</v>
      </c>
      <c r="D46" s="80">
        <v>46895.837940246573</v>
      </c>
      <c r="E46" s="80">
        <v>22542.051464843767</v>
      </c>
      <c r="F46" s="80">
        <v>71122.493644531234</v>
      </c>
      <c r="G46" s="80">
        <v>39087.883911013334</v>
      </c>
      <c r="H46" s="80">
        <v>7017.3005746718854</v>
      </c>
      <c r="I46" s="80">
        <v>41437.641893585169</v>
      </c>
      <c r="J46" s="80">
        <v>127.81576156616211</v>
      </c>
      <c r="K46" s="80">
        <v>21441.932626229736</v>
      </c>
      <c r="L46" s="80">
        <v>15214.343374853002</v>
      </c>
      <c r="M46" s="80">
        <v>31697.71403339057</v>
      </c>
      <c r="N46" s="80">
        <v>15557.5959921875</v>
      </c>
      <c r="O46" s="80">
        <v>56650.971466209405</v>
      </c>
      <c r="P46" s="80">
        <v>2395.1851759033234</v>
      </c>
      <c r="Q46" s="80">
        <v>33.752214431762688</v>
      </c>
      <c r="R46" s="80">
        <v>7629.963513183593</v>
      </c>
      <c r="S46" s="80">
        <v>53869.368326171898</v>
      </c>
      <c r="T46" s="80">
        <v>20288.105619140621</v>
      </c>
      <c r="U46" s="80">
        <v>9553.820943359382</v>
      </c>
      <c r="V46" s="80">
        <v>78882.237184312515</v>
      </c>
      <c r="W46" s="80">
        <v>5602.2481689453098</v>
      </c>
      <c r="X46" s="80">
        <v>22499.234827937507</v>
      </c>
      <c r="Y46" s="80">
        <v>11257.467316406241</v>
      </c>
      <c r="Z46" s="80">
        <v>315.39753435668939</v>
      </c>
      <c r="AA46" s="80">
        <v>35458.213699462918</v>
      </c>
      <c r="AB46" s="80">
        <v>29041.96400390624</v>
      </c>
      <c r="AC46" s="80">
        <v>32239.315173986943</v>
      </c>
      <c r="AD46" s="80">
        <v>48251.756160156277</v>
      </c>
      <c r="AE46" s="80">
        <v>13523.304449218751</v>
      </c>
      <c r="AF46" s="80">
        <v>20.124529233703193</v>
      </c>
      <c r="AG46" s="80">
        <v>28401.634628906249</v>
      </c>
      <c r="AH46" s="80">
        <v>60495.502226562458</v>
      </c>
      <c r="AI46" s="80">
        <v>14754.913134765631</v>
      </c>
      <c r="AJ46" s="80">
        <v>-378.97559619140583</v>
      </c>
      <c r="AK46" s="80">
        <v>3055.4575756835943</v>
      </c>
      <c r="AL46" s="80">
        <v>27187.312542968764</v>
      </c>
      <c r="AM46" s="80">
        <v>29617.047404296856</v>
      </c>
      <c r="AN46" s="80">
        <v>10105.698046874988</v>
      </c>
      <c r="AO46" s="80">
        <v>50569.924590820316</v>
      </c>
      <c r="AP46" s="80">
        <v>590.63763427734398</v>
      </c>
      <c r="AQ46" s="80">
        <v>58183.134439453082</v>
      </c>
      <c r="AR46" s="80">
        <v>58037.767310763978</v>
      </c>
      <c r="AS46" s="80">
        <v>66985.862173828151</v>
      </c>
      <c r="AT46" s="80">
        <v>18553.358132812496</v>
      </c>
      <c r="AU46" s="80">
        <v>62359.831585937485</v>
      </c>
      <c r="AV46" s="80">
        <v>35329.327589843779</v>
      </c>
      <c r="AW46" s="80">
        <v>4505.8192788669812</v>
      </c>
      <c r="AX46" s="80">
        <v>54910.833208007811</v>
      </c>
      <c r="AY46" s="80">
        <v>58581.951879336739</v>
      </c>
    </row>
    <row r="47" spans="1:51" x14ac:dyDescent="0.25">
      <c r="A47" s="78">
        <v>43557</v>
      </c>
      <c r="B47" s="79">
        <v>22</v>
      </c>
      <c r="C47" s="80">
        <v>38143.333464843767</v>
      </c>
      <c r="D47" s="80">
        <v>45645.348390014638</v>
      </c>
      <c r="E47" s="80">
        <v>21715.381435546875</v>
      </c>
      <c r="F47" s="80">
        <v>65501.185441406291</v>
      </c>
      <c r="G47" s="80">
        <v>37627.059740528974</v>
      </c>
      <c r="H47" s="80">
        <v>6498.6378993281351</v>
      </c>
      <c r="I47" s="80">
        <v>37374.23167733763</v>
      </c>
      <c r="J47" s="80">
        <v>119.27818298339849</v>
      </c>
      <c r="K47" s="80">
        <v>20873.218954354765</v>
      </c>
      <c r="L47" s="80">
        <v>14789.331017431092</v>
      </c>
      <c r="M47" s="80">
        <v>31473.646475921872</v>
      </c>
      <c r="N47" s="80">
        <v>14316.926466796876</v>
      </c>
      <c r="O47" s="80">
        <v>54421.080201232922</v>
      </c>
      <c r="P47" s="80">
        <v>2367.7245928954999</v>
      </c>
      <c r="Q47" s="80">
        <v>33.446215629577637</v>
      </c>
      <c r="R47" s="80">
        <v>7572.1758911132711</v>
      </c>
      <c r="S47" s="80">
        <v>53453.405964843747</v>
      </c>
      <c r="T47" s="80">
        <v>18494.160873046876</v>
      </c>
      <c r="U47" s="80">
        <v>8997.2784218750003</v>
      </c>
      <c r="V47" s="80">
        <v>76836.198796875047</v>
      </c>
      <c r="W47" s="80">
        <v>5571.9499999999898</v>
      </c>
      <c r="X47" s="80">
        <v>21170.77884484375</v>
      </c>
      <c r="Y47" s="80">
        <v>11724.0860625</v>
      </c>
      <c r="Z47" s="80">
        <v>320.05900292358399</v>
      </c>
      <c r="AA47" s="80">
        <v>33913.547139892566</v>
      </c>
      <c r="AB47" s="80">
        <v>25320.150216796905</v>
      </c>
      <c r="AC47" s="80">
        <v>29942.78971313747</v>
      </c>
      <c r="AD47" s="80">
        <v>47501.155832031262</v>
      </c>
      <c r="AE47" s="80">
        <v>13503.540000000008</v>
      </c>
      <c r="AF47" s="80">
        <v>20.124529233703193</v>
      </c>
      <c r="AG47" s="80">
        <v>27052.522832031256</v>
      </c>
      <c r="AH47" s="80">
        <v>60028.171355468752</v>
      </c>
      <c r="AI47" s="80">
        <v>13849.80786132812</v>
      </c>
      <c r="AJ47" s="80">
        <v>-393.16856030273425</v>
      </c>
      <c r="AK47" s="80">
        <v>3007.6418164062488</v>
      </c>
      <c r="AL47" s="80">
        <v>26827.205521484375</v>
      </c>
      <c r="AM47" s="80">
        <v>28769.016085937499</v>
      </c>
      <c r="AN47" s="80">
        <v>9923.453808593762</v>
      </c>
      <c r="AO47" s="80">
        <v>48650.824800292976</v>
      </c>
      <c r="AP47" s="80">
        <v>766.94311523437591</v>
      </c>
      <c r="AQ47" s="80">
        <v>52240.724389648436</v>
      </c>
      <c r="AR47" s="80">
        <v>56472.912833224815</v>
      </c>
      <c r="AS47" s="80">
        <v>65872.501681640657</v>
      </c>
      <c r="AT47" s="80">
        <v>17570.126937499979</v>
      </c>
      <c r="AU47" s="80">
        <v>59818.966121093748</v>
      </c>
      <c r="AV47" s="80">
        <v>35196.570386718733</v>
      </c>
      <c r="AW47" s="80">
        <v>4528.7486609227171</v>
      </c>
      <c r="AX47" s="80">
        <v>54358.329289550762</v>
      </c>
      <c r="AY47" s="80">
        <v>51865.129791296305</v>
      </c>
    </row>
    <row r="48" spans="1:51" x14ac:dyDescent="0.25">
      <c r="A48" s="78">
        <v>43557</v>
      </c>
      <c r="B48" s="79">
        <v>23</v>
      </c>
      <c r="C48" s="80">
        <v>33713.35900390632</v>
      </c>
      <c r="D48" s="80">
        <v>42047.605525146464</v>
      </c>
      <c r="E48" s="80">
        <v>19548.792656250018</v>
      </c>
      <c r="F48" s="80">
        <v>57701.947097656259</v>
      </c>
      <c r="G48" s="80">
        <v>34178.949773044566</v>
      </c>
      <c r="H48" s="80">
        <v>6298.9308265937598</v>
      </c>
      <c r="I48" s="80">
        <v>32811.367149520862</v>
      </c>
      <c r="J48" s="80">
        <v>113.34693527221691</v>
      </c>
      <c r="K48" s="80">
        <v>19128.464999276621</v>
      </c>
      <c r="L48" s="80">
        <v>13813.322352392041</v>
      </c>
      <c r="M48" s="80">
        <v>29884.355849250031</v>
      </c>
      <c r="N48" s="80">
        <v>12976.736527343759</v>
      </c>
      <c r="O48" s="80">
        <v>49125.544172195434</v>
      </c>
      <c r="P48" s="80">
        <v>2176.9132955322366</v>
      </c>
      <c r="Q48" s="80">
        <v>33.285639762878432</v>
      </c>
      <c r="R48" s="80">
        <v>7097.589819335938</v>
      </c>
      <c r="S48" s="80">
        <v>50024.241308593795</v>
      </c>
      <c r="T48" s="80">
        <v>16468.392168945327</v>
      </c>
      <c r="U48" s="80">
        <v>8069.8644541015601</v>
      </c>
      <c r="V48" s="80">
        <v>68643.966691406313</v>
      </c>
      <c r="W48" s="80">
        <v>5105.4204833984395</v>
      </c>
      <c r="X48" s="80">
        <v>20228.533249812481</v>
      </c>
      <c r="Y48" s="80">
        <v>10693.2934375</v>
      </c>
      <c r="Z48" s="80">
        <v>323.83671408081062</v>
      </c>
      <c r="AA48" s="80">
        <v>31208.829277343764</v>
      </c>
      <c r="AB48" s="80">
        <v>22036.925597656245</v>
      </c>
      <c r="AC48" s="80">
        <v>26918.467556919459</v>
      </c>
      <c r="AD48" s="80">
        <v>44079.750148437503</v>
      </c>
      <c r="AE48" s="80">
        <v>13243.081999023405</v>
      </c>
      <c r="AF48" s="80">
        <v>20.124529233703193</v>
      </c>
      <c r="AG48" s="80">
        <v>24817.356796875003</v>
      </c>
      <c r="AH48" s="80">
        <v>55677.676261718741</v>
      </c>
      <c r="AI48" s="80">
        <v>11935.03374023439</v>
      </c>
      <c r="AJ48" s="80">
        <v>-393.97277221679735</v>
      </c>
      <c r="AK48" s="80">
        <v>2716.6884936523438</v>
      </c>
      <c r="AL48" s="80">
        <v>24796.928023437496</v>
      </c>
      <c r="AM48" s="80">
        <v>26875.372578125021</v>
      </c>
      <c r="AN48" s="80">
        <v>9350.3965332031312</v>
      </c>
      <c r="AO48" s="80">
        <v>45055.38398535156</v>
      </c>
      <c r="AP48" s="80">
        <v>663.52780151367188</v>
      </c>
      <c r="AQ48" s="80">
        <v>46151.105211914066</v>
      </c>
      <c r="AR48" s="80">
        <v>52573.798219943528</v>
      </c>
      <c r="AS48" s="80">
        <v>61058.664048828119</v>
      </c>
      <c r="AT48" s="80">
        <v>16425.083312499995</v>
      </c>
      <c r="AU48" s="80">
        <v>54384.930175781228</v>
      </c>
      <c r="AV48" s="80">
        <v>32944.056066406272</v>
      </c>
      <c r="AW48" s="80">
        <v>4236.0060857098506</v>
      </c>
      <c r="AX48" s="80">
        <v>50664.188862304683</v>
      </c>
      <c r="AY48" s="80">
        <v>46639.351247466097</v>
      </c>
    </row>
    <row r="49" spans="1:51" x14ac:dyDescent="0.25">
      <c r="A49" s="78">
        <v>43557</v>
      </c>
      <c r="B49" s="79">
        <v>24</v>
      </c>
      <c r="C49" s="80">
        <v>29227.707845703131</v>
      </c>
      <c r="D49" s="80">
        <v>38005.442362854039</v>
      </c>
      <c r="E49" s="80">
        <v>16670.497275390637</v>
      </c>
      <c r="F49" s="80">
        <v>49918.105699218766</v>
      </c>
      <c r="G49" s="80">
        <v>30991.881955107081</v>
      </c>
      <c r="H49" s="80">
        <v>6362.2343290312565</v>
      </c>
      <c r="I49" s="80">
        <v>29079.434814208988</v>
      </c>
      <c r="J49" s="80">
        <v>99.712907791137695</v>
      </c>
      <c r="K49" s="80">
        <v>17143.981844979757</v>
      </c>
      <c r="L49" s="80">
        <v>12666.063570165466</v>
      </c>
      <c r="M49" s="80">
        <v>29245.940074734346</v>
      </c>
      <c r="N49" s="80">
        <v>11914.99881835939</v>
      </c>
      <c r="O49" s="80">
        <v>42877.063008567828</v>
      </c>
      <c r="P49" s="80">
        <v>2221.9767169189531</v>
      </c>
      <c r="Q49" s="80">
        <v>32.779287338256836</v>
      </c>
      <c r="R49" s="80">
        <v>6174.9366821288986</v>
      </c>
      <c r="S49" s="80">
        <v>45158.702460937486</v>
      </c>
      <c r="T49" s="80">
        <v>14431.555465820302</v>
      </c>
      <c r="U49" s="80">
        <v>7104.6629873047004</v>
      </c>
      <c r="V49" s="80">
        <v>60010.033749999995</v>
      </c>
      <c r="W49" s="80">
        <v>4546.7356445312498</v>
      </c>
      <c r="X49" s="80">
        <v>18365.144726687533</v>
      </c>
      <c r="Y49" s="80">
        <v>10460.043480468747</v>
      </c>
      <c r="Z49" s="80">
        <v>309.67195963745115</v>
      </c>
      <c r="AA49" s="80">
        <v>27596.83177270506</v>
      </c>
      <c r="AB49" s="80">
        <v>19605.563689453131</v>
      </c>
      <c r="AC49" s="80">
        <v>23574.167097094622</v>
      </c>
      <c r="AD49" s="80">
        <v>38113.226679687454</v>
      </c>
      <c r="AE49" s="80">
        <v>12681.269083984376</v>
      </c>
      <c r="AF49" s="80">
        <v>20.124529233703193</v>
      </c>
      <c r="AG49" s="80">
        <v>21705.34972265625</v>
      </c>
      <c r="AH49" s="80">
        <v>48383.174042968742</v>
      </c>
      <c r="AI49" s="80">
        <v>10900.94414062499</v>
      </c>
      <c r="AJ49" s="80">
        <v>-378.31520410156281</v>
      </c>
      <c r="AK49" s="80">
        <v>2977.8645239257812</v>
      </c>
      <c r="AL49" s="80">
        <v>21500.687304687515</v>
      </c>
      <c r="AM49" s="80">
        <v>24012.775638671905</v>
      </c>
      <c r="AN49" s="80">
        <v>8459.2040039062595</v>
      </c>
      <c r="AO49" s="80">
        <v>39780.877676757817</v>
      </c>
      <c r="AP49" s="80">
        <v>623.30789184570199</v>
      </c>
      <c r="AQ49" s="80">
        <v>41193.168060546821</v>
      </c>
      <c r="AR49" s="80">
        <v>46816.896748263905</v>
      </c>
      <c r="AS49" s="80">
        <v>53156.694085937488</v>
      </c>
      <c r="AT49" s="80">
        <v>15284.510097656243</v>
      </c>
      <c r="AU49" s="80">
        <v>47537.766576171882</v>
      </c>
      <c r="AV49" s="80">
        <v>29236.986121093749</v>
      </c>
      <c r="AW49" s="80">
        <v>4543.3423952119674</v>
      </c>
      <c r="AX49" s="80">
        <v>44256.384040527329</v>
      </c>
      <c r="AY49" s="80">
        <v>41993.646852436177</v>
      </c>
    </row>
    <row r="50" spans="1:51" x14ac:dyDescent="0.25">
      <c r="A50" s="78">
        <v>43558</v>
      </c>
      <c r="B50" s="79">
        <v>1</v>
      </c>
      <c r="C50" s="80">
        <v>25708.257025390652</v>
      </c>
      <c r="D50" s="80">
        <v>33107.548920593246</v>
      </c>
      <c r="E50" s="80">
        <v>14133.977773437475</v>
      </c>
      <c r="F50" s="80">
        <v>43243.835380859404</v>
      </c>
      <c r="G50" s="80">
        <v>27503.5854748727</v>
      </c>
      <c r="H50" s="80">
        <v>6410.2362245000031</v>
      </c>
      <c r="I50" s="80">
        <v>26282.752545150801</v>
      </c>
      <c r="J50" s="80">
        <v>83.181619644165096</v>
      </c>
      <c r="K50" s="80">
        <v>14715.14949634693</v>
      </c>
      <c r="L50" s="80">
        <v>11775.46329868111</v>
      </c>
      <c r="M50" s="80">
        <v>27772.473429750014</v>
      </c>
      <c r="N50" s="80">
        <v>11122.966820312498</v>
      </c>
      <c r="O50" s="80">
        <v>37189.00003271483</v>
      </c>
      <c r="P50" s="80">
        <v>2497.2712398681583</v>
      </c>
      <c r="Q50" s="80">
        <v>32.163743495941162</v>
      </c>
      <c r="R50" s="80">
        <v>4989.3721313476563</v>
      </c>
      <c r="S50" s="80">
        <v>39043.610917968777</v>
      </c>
      <c r="T50" s="80">
        <v>12601.883409179678</v>
      </c>
      <c r="U50" s="80">
        <v>6234.1528261718804</v>
      </c>
      <c r="V50" s="80">
        <v>50359.611757812527</v>
      </c>
      <c r="W50" s="80">
        <v>4125.5913085937509</v>
      </c>
      <c r="X50" s="80">
        <v>17015.298893109386</v>
      </c>
      <c r="Y50" s="80">
        <v>10925.589386718753</v>
      </c>
      <c r="Z50" s="80">
        <v>339.81692754516598</v>
      </c>
      <c r="AA50" s="80">
        <v>23512.129693603463</v>
      </c>
      <c r="AB50" s="80">
        <v>17861.051593750028</v>
      </c>
      <c r="AC50" s="80">
        <v>20521.513569064449</v>
      </c>
      <c r="AD50" s="80">
        <v>31943.645531250007</v>
      </c>
      <c r="AE50" s="80">
        <v>11508.868365234383</v>
      </c>
      <c r="AF50" s="80">
        <v>20.124529233703193</v>
      </c>
      <c r="AG50" s="80">
        <v>18097.283320312505</v>
      </c>
      <c r="AH50" s="80">
        <v>39908.166792968717</v>
      </c>
      <c r="AI50" s="80">
        <v>9776.7392578124891</v>
      </c>
      <c r="AJ50" s="80">
        <v>-394.94989428710915</v>
      </c>
      <c r="AK50" s="80">
        <v>3551.2549047851639</v>
      </c>
      <c r="AL50" s="80">
        <v>17307.397183593734</v>
      </c>
      <c r="AM50" s="80">
        <v>20724.250546874999</v>
      </c>
      <c r="AN50" s="80">
        <v>7651.2040527343697</v>
      </c>
      <c r="AO50" s="80">
        <v>33937.374530761677</v>
      </c>
      <c r="AP50" s="80">
        <v>600.77976989746105</v>
      </c>
      <c r="AQ50" s="80">
        <v>37206.048546874939</v>
      </c>
      <c r="AR50" s="80">
        <v>40672.216867404495</v>
      </c>
      <c r="AS50" s="80">
        <v>44076.568503906266</v>
      </c>
      <c r="AT50" s="80">
        <v>14267.7786328125</v>
      </c>
      <c r="AU50" s="80">
        <v>41178.076988281267</v>
      </c>
      <c r="AV50" s="80">
        <v>24928.696675781255</v>
      </c>
      <c r="AW50" s="80">
        <v>5108.5351112359922</v>
      </c>
      <c r="AX50" s="80">
        <v>36273.166396484376</v>
      </c>
      <c r="AY50" s="80">
        <v>38048.002321603439</v>
      </c>
    </row>
    <row r="51" spans="1:51" x14ac:dyDescent="0.25">
      <c r="A51" s="78">
        <v>43558</v>
      </c>
      <c r="B51" s="79">
        <v>2</v>
      </c>
      <c r="C51" s="80">
        <v>23543.749900390605</v>
      </c>
      <c r="D51" s="80">
        <v>28933.091811767605</v>
      </c>
      <c r="E51" s="80">
        <v>12393.985131835943</v>
      </c>
      <c r="F51" s="80">
        <v>38542.330074218749</v>
      </c>
      <c r="G51" s="80">
        <v>23936.535404950817</v>
      </c>
      <c r="H51" s="80">
        <v>6285.3554459999941</v>
      </c>
      <c r="I51" s="80">
        <v>23954.755995651241</v>
      </c>
      <c r="J51" s="80">
        <v>75.787471771240291</v>
      </c>
      <c r="K51" s="80">
        <v>12857.868783456312</v>
      </c>
      <c r="L51" s="80">
        <v>11119.463120946732</v>
      </c>
      <c r="M51" s="80">
        <v>26509.303671843772</v>
      </c>
      <c r="N51" s="80">
        <v>10571.425220703128</v>
      </c>
      <c r="O51" s="80">
        <v>33093.18269744869</v>
      </c>
      <c r="P51" s="80">
        <v>2356.3160483398437</v>
      </c>
      <c r="Q51" s="80">
        <v>31.937001705169678</v>
      </c>
      <c r="R51" s="80">
        <v>4237.6660644531248</v>
      </c>
      <c r="S51" s="80">
        <v>33323.696376953114</v>
      </c>
      <c r="T51" s="80">
        <v>11453.793998046869</v>
      </c>
      <c r="U51" s="80">
        <v>5693.21629589844</v>
      </c>
      <c r="V51" s="80">
        <v>43478.435869140601</v>
      </c>
      <c r="W51" s="80">
        <v>3892.565844726571</v>
      </c>
      <c r="X51" s="80">
        <v>14735.790232687499</v>
      </c>
      <c r="Y51" s="80">
        <v>10984.868863281248</v>
      </c>
      <c r="Z51" s="80">
        <v>298.40680299682623</v>
      </c>
      <c r="AA51" s="80">
        <v>20497.475139648432</v>
      </c>
      <c r="AB51" s="80">
        <v>16486.56524609376</v>
      </c>
      <c r="AC51" s="80">
        <v>18424.618422944601</v>
      </c>
      <c r="AD51" s="80">
        <v>27325.313531249987</v>
      </c>
      <c r="AE51" s="80">
        <v>10751.694623046866</v>
      </c>
      <c r="AF51" s="80">
        <v>20.124529233703193</v>
      </c>
      <c r="AG51" s="80">
        <v>15478.637492187509</v>
      </c>
      <c r="AH51" s="80">
        <v>33546.678445312522</v>
      </c>
      <c r="AI51" s="80">
        <v>8775.1315917968805</v>
      </c>
      <c r="AJ51" s="80">
        <v>-372.61104199218789</v>
      </c>
      <c r="AK51" s="80">
        <v>3596.6940380859401</v>
      </c>
      <c r="AL51" s="80">
        <v>14231.688189453118</v>
      </c>
      <c r="AM51" s="80">
        <v>18169.68304101564</v>
      </c>
      <c r="AN51" s="80">
        <v>6973.2684326171911</v>
      </c>
      <c r="AO51" s="80">
        <v>29502.615914550788</v>
      </c>
      <c r="AP51" s="80">
        <v>604.42294311523403</v>
      </c>
      <c r="AQ51" s="80">
        <v>34170.323495117191</v>
      </c>
      <c r="AR51" s="80">
        <v>35682.46799435767</v>
      </c>
      <c r="AS51" s="80">
        <v>37080.402936523446</v>
      </c>
      <c r="AT51" s="80">
        <v>13390.632183593716</v>
      </c>
      <c r="AU51" s="80">
        <v>36406.458615234376</v>
      </c>
      <c r="AV51" s="80">
        <v>20988.199425781255</v>
      </c>
      <c r="AW51" s="80">
        <v>4769.5217789841608</v>
      </c>
      <c r="AX51" s="80">
        <v>29920.019575195307</v>
      </c>
      <c r="AY51" s="80">
        <v>35146.876697410524</v>
      </c>
    </row>
    <row r="52" spans="1:51" x14ac:dyDescent="0.25">
      <c r="A52" s="78">
        <v>43558</v>
      </c>
      <c r="B52" s="79">
        <v>3</v>
      </c>
      <c r="C52" s="80">
        <v>22482.062626953117</v>
      </c>
      <c r="D52" s="80">
        <v>26739.189287597645</v>
      </c>
      <c r="E52" s="80">
        <v>11504.270375976552</v>
      </c>
      <c r="F52" s="80">
        <v>36066.280990234394</v>
      </c>
      <c r="G52" s="80">
        <v>22012.564022482104</v>
      </c>
      <c r="H52" s="80">
        <v>6106.1891227031256</v>
      </c>
      <c r="I52" s="80">
        <v>22584.465261306774</v>
      </c>
      <c r="J52" s="80">
        <v>67.959272384643697</v>
      </c>
      <c r="K52" s="80">
        <v>11801.771639901615</v>
      </c>
      <c r="L52" s="80">
        <v>10983.126111181107</v>
      </c>
      <c r="M52" s="80">
        <v>25471.006799859373</v>
      </c>
      <c r="N52" s="80">
        <v>9832.8763457031309</v>
      </c>
      <c r="O52" s="80">
        <v>30723.213860137908</v>
      </c>
      <c r="P52" s="80">
        <v>2227.6847081298865</v>
      </c>
      <c r="Q52" s="80">
        <v>31.154429912567128</v>
      </c>
      <c r="R52" s="80">
        <v>3818.6841796875001</v>
      </c>
      <c r="S52" s="80">
        <v>30212.342172851539</v>
      </c>
      <c r="T52" s="80">
        <v>10839.874035156252</v>
      </c>
      <c r="U52" s="80">
        <v>5385.16613476563</v>
      </c>
      <c r="V52" s="80">
        <v>39604.075798828133</v>
      </c>
      <c r="W52" s="80">
        <v>3583.3873291015593</v>
      </c>
      <c r="X52" s="80">
        <v>14741.411045125</v>
      </c>
      <c r="Y52" s="80">
        <v>10046.57285546875</v>
      </c>
      <c r="Z52" s="80">
        <v>311.38923600463869</v>
      </c>
      <c r="AA52" s="80">
        <v>18794.024110839859</v>
      </c>
      <c r="AB52" s="80">
        <v>15636.450866210951</v>
      </c>
      <c r="AC52" s="80">
        <v>17579.937529793002</v>
      </c>
      <c r="AD52" s="80">
        <v>24850.13747265625</v>
      </c>
      <c r="AE52" s="80">
        <v>9837.9962949218698</v>
      </c>
      <c r="AF52" s="80">
        <v>20.124529233703193</v>
      </c>
      <c r="AG52" s="80">
        <v>14165.306054687502</v>
      </c>
      <c r="AH52" s="80">
        <v>29967.297796874962</v>
      </c>
      <c r="AI52" s="80">
        <v>8127.9936523437518</v>
      </c>
      <c r="AJ52" s="80">
        <v>-339.37123339843566</v>
      </c>
      <c r="AK52" s="80">
        <v>3602.3380175781303</v>
      </c>
      <c r="AL52" s="80">
        <v>12455.323991210927</v>
      </c>
      <c r="AM52" s="80">
        <v>16551.641103515638</v>
      </c>
      <c r="AN52" s="80">
        <v>6728.9758300781214</v>
      </c>
      <c r="AO52" s="80">
        <v>26931.004518066402</v>
      </c>
      <c r="AP52" s="80">
        <v>577.70335388183605</v>
      </c>
      <c r="AQ52" s="80">
        <v>32263.936407226534</v>
      </c>
      <c r="AR52" s="80">
        <v>32959.591224826363</v>
      </c>
      <c r="AS52" s="80">
        <v>33544.889804687497</v>
      </c>
      <c r="AT52" s="80">
        <v>12687.037332031237</v>
      </c>
      <c r="AU52" s="80">
        <v>33746.163640625025</v>
      </c>
      <c r="AV52" s="80">
        <v>19078.366062499997</v>
      </c>
      <c r="AW52" s="80">
        <v>3736.5025190901993</v>
      </c>
      <c r="AX52" s="80">
        <v>26487.510662841793</v>
      </c>
      <c r="AY52" s="80">
        <v>33582.564945582926</v>
      </c>
    </row>
    <row r="53" spans="1:51" x14ac:dyDescent="0.25">
      <c r="A53" s="78">
        <v>43558</v>
      </c>
      <c r="B53" s="79">
        <v>4</v>
      </c>
      <c r="C53" s="80">
        <v>21984.448355468769</v>
      </c>
      <c r="D53" s="80">
        <v>25940.172337951659</v>
      </c>
      <c r="E53" s="80">
        <v>11082.276806640619</v>
      </c>
      <c r="F53" s="80">
        <v>34901.479746093726</v>
      </c>
      <c r="G53" s="80">
        <v>21075.59827506022</v>
      </c>
      <c r="H53" s="80">
        <v>5921.449981171877</v>
      </c>
      <c r="I53" s="80">
        <v>21975.952379776023</v>
      </c>
      <c r="J53" s="80">
        <v>64.553026199340792</v>
      </c>
      <c r="K53" s="80">
        <v>11325.171346932873</v>
      </c>
      <c r="L53" s="80">
        <v>11078.88573715766</v>
      </c>
      <c r="M53" s="80">
        <v>24869.457813140656</v>
      </c>
      <c r="N53" s="80">
        <v>9181.0031621093694</v>
      </c>
      <c r="O53" s="80">
        <v>29743.248928375244</v>
      </c>
      <c r="P53" s="80">
        <v>2213.0219700927805</v>
      </c>
      <c r="Q53" s="80">
        <v>30.896185874938968</v>
      </c>
      <c r="R53" s="80">
        <v>3585.0072814941404</v>
      </c>
      <c r="S53" s="80">
        <v>28574.86409863281</v>
      </c>
      <c r="T53" s="80">
        <v>10608.069291015634</v>
      </c>
      <c r="U53" s="80">
        <v>5247.701291992179</v>
      </c>
      <c r="V53" s="80">
        <v>37750.882970703104</v>
      </c>
      <c r="W53" s="80">
        <v>3608.1845947265592</v>
      </c>
      <c r="X53" s="80">
        <v>14186.067390906261</v>
      </c>
      <c r="Y53" s="80">
        <v>9741.3814492187485</v>
      </c>
      <c r="Z53" s="80">
        <v>334.48095014038091</v>
      </c>
      <c r="AA53" s="80">
        <v>17641.4523461914</v>
      </c>
      <c r="AB53" s="80">
        <v>15435.492956054679</v>
      </c>
      <c r="AC53" s="80">
        <v>16970.823405096482</v>
      </c>
      <c r="AD53" s="80">
        <v>23388.494611328118</v>
      </c>
      <c r="AE53" s="80">
        <v>9981.418273437499</v>
      </c>
      <c r="AF53" s="80">
        <v>20.124529233703193</v>
      </c>
      <c r="AG53" s="80">
        <v>13447.786140624998</v>
      </c>
      <c r="AH53" s="80">
        <v>28008.185519531249</v>
      </c>
      <c r="AI53" s="80">
        <v>7922.1559326171919</v>
      </c>
      <c r="AJ53" s="80">
        <v>-368.35526098632818</v>
      </c>
      <c r="AK53" s="80">
        <v>3461.7723193359402</v>
      </c>
      <c r="AL53" s="80">
        <v>11749.170640625</v>
      </c>
      <c r="AM53" s="80">
        <v>16103.320695312503</v>
      </c>
      <c r="AN53" s="80">
        <v>6486.689306640631</v>
      </c>
      <c r="AO53" s="80">
        <v>25546.532760253922</v>
      </c>
      <c r="AP53" s="80">
        <v>588.04368591308605</v>
      </c>
      <c r="AQ53" s="80">
        <v>31376.156711913973</v>
      </c>
      <c r="AR53" s="80">
        <v>31478.726381076391</v>
      </c>
      <c r="AS53" s="80">
        <v>31537.944987304672</v>
      </c>
      <c r="AT53" s="80">
        <v>12539.228847656235</v>
      </c>
      <c r="AU53" s="80">
        <v>32537.712332031246</v>
      </c>
      <c r="AV53" s="80">
        <v>18097.587976562489</v>
      </c>
      <c r="AW53" s="80">
        <v>3678.5860465780538</v>
      </c>
      <c r="AX53" s="80">
        <v>25327.983314208999</v>
      </c>
      <c r="AY53" s="80">
        <v>32895.872334006555</v>
      </c>
    </row>
    <row r="54" spans="1:51" x14ac:dyDescent="0.25">
      <c r="A54" s="78">
        <v>43558</v>
      </c>
      <c r="B54" s="79">
        <v>5</v>
      </c>
      <c r="C54" s="80">
        <v>21779.49265625003</v>
      </c>
      <c r="D54" s="80">
        <v>25312.339784667944</v>
      </c>
      <c r="E54" s="80">
        <v>10968.476088867179</v>
      </c>
      <c r="F54" s="80">
        <v>34421.590722656249</v>
      </c>
      <c r="G54" s="80">
        <v>21261.299205466439</v>
      </c>
      <c r="H54" s="80">
        <v>6298.7017515156176</v>
      </c>
      <c r="I54" s="80">
        <v>21897.145275985731</v>
      </c>
      <c r="J54" s="80">
        <v>61.806159019470201</v>
      </c>
      <c r="K54" s="80">
        <v>11362.757943612569</v>
      </c>
      <c r="L54" s="80">
        <v>10767.125881688913</v>
      </c>
      <c r="M54" s="80">
        <v>24786.089924453132</v>
      </c>
      <c r="N54" s="80">
        <v>8930.2592832031205</v>
      </c>
      <c r="O54" s="80">
        <v>29600.747913345331</v>
      </c>
      <c r="P54" s="80">
        <v>2216.4104440917963</v>
      </c>
      <c r="Q54" s="80">
        <v>30.641625881195079</v>
      </c>
      <c r="R54" s="80">
        <v>3514.4338806152327</v>
      </c>
      <c r="S54" s="80">
        <v>27856.362301757803</v>
      </c>
      <c r="T54" s="80">
        <v>10476.393590820308</v>
      </c>
      <c r="U54" s="80">
        <v>5189.173829101569</v>
      </c>
      <c r="V54" s="80">
        <v>37146.337986328159</v>
      </c>
      <c r="W54" s="80">
        <v>3587.9471435546898</v>
      </c>
      <c r="X54" s="80">
        <v>14601.596366062506</v>
      </c>
      <c r="Y54" s="80">
        <v>9511.9941250000047</v>
      </c>
      <c r="Z54" s="80">
        <v>333.68248648071284</v>
      </c>
      <c r="AA54" s="80">
        <v>17341.835773681622</v>
      </c>
      <c r="AB54" s="80">
        <v>15667.08234082031</v>
      </c>
      <c r="AC54" s="80">
        <v>16636.576957905512</v>
      </c>
      <c r="AD54" s="80">
        <v>23115.932818359383</v>
      </c>
      <c r="AE54" s="80">
        <v>9910.2418867187534</v>
      </c>
      <c r="AF54" s="80">
        <v>20.124529233703193</v>
      </c>
      <c r="AG54" s="80">
        <v>13278.685156250001</v>
      </c>
      <c r="AH54" s="80">
        <v>27397.926871093732</v>
      </c>
      <c r="AI54" s="80">
        <v>7744.2973876953192</v>
      </c>
      <c r="AJ54" s="80">
        <v>-370.23211376953105</v>
      </c>
      <c r="AK54" s="80">
        <v>3411.3302539062502</v>
      </c>
      <c r="AL54" s="80">
        <v>11397.063511718747</v>
      </c>
      <c r="AM54" s="80">
        <v>15654.335001953084</v>
      </c>
      <c r="AN54" s="80">
        <v>6684.7790039062575</v>
      </c>
      <c r="AO54" s="80">
        <v>25038.198446289054</v>
      </c>
      <c r="AP54" s="80">
        <v>591.14454650878997</v>
      </c>
      <c r="AQ54" s="80">
        <v>30904.572814453088</v>
      </c>
      <c r="AR54" s="80">
        <v>30990.97665646701</v>
      </c>
      <c r="AS54" s="80">
        <v>30934.707034179672</v>
      </c>
      <c r="AT54" s="80">
        <v>12337.77981250001</v>
      </c>
      <c r="AU54" s="80">
        <v>32310.677062500006</v>
      </c>
      <c r="AV54" s="80">
        <v>17811.50369921876</v>
      </c>
      <c r="AW54" s="80">
        <v>2828.7698644754114</v>
      </c>
      <c r="AX54" s="80">
        <v>25060.297939453118</v>
      </c>
      <c r="AY54" s="80">
        <v>32630.396437534011</v>
      </c>
    </row>
    <row r="55" spans="1:51" x14ac:dyDescent="0.25">
      <c r="A55" s="78">
        <v>43558</v>
      </c>
      <c r="B55" s="79">
        <v>6</v>
      </c>
      <c r="C55" s="80">
        <v>22393.32229492188</v>
      </c>
      <c r="D55" s="80">
        <v>26338.380888183572</v>
      </c>
      <c r="E55" s="80">
        <v>11242.184257812505</v>
      </c>
      <c r="F55" s="80">
        <v>35241.461453125004</v>
      </c>
      <c r="G55" s="80">
        <v>21839.518425607086</v>
      </c>
      <c r="H55" s="80">
        <v>6291.012922312495</v>
      </c>
      <c r="I55" s="80">
        <v>22572.645001602181</v>
      </c>
      <c r="J55" s="80">
        <v>59.830196380615199</v>
      </c>
      <c r="K55" s="80">
        <v>11669.445175057861</v>
      </c>
      <c r="L55" s="80">
        <v>11116.886734227977</v>
      </c>
      <c r="M55" s="80">
        <v>25493.208819703133</v>
      </c>
      <c r="N55" s="80">
        <v>9217.7868066406318</v>
      </c>
      <c r="O55" s="80">
        <v>30988.412465148915</v>
      </c>
      <c r="P55" s="80">
        <v>2238.1403292236337</v>
      </c>
      <c r="Q55" s="80">
        <v>30.530465602874749</v>
      </c>
      <c r="R55" s="80">
        <v>3661.6731872558603</v>
      </c>
      <c r="S55" s="80">
        <v>28079.709249023465</v>
      </c>
      <c r="T55" s="80">
        <v>10551.186958984386</v>
      </c>
      <c r="U55" s="80">
        <v>5359.5856572265602</v>
      </c>
      <c r="V55" s="80">
        <v>38409.350904296894</v>
      </c>
      <c r="W55" s="80">
        <v>3570.06958007813</v>
      </c>
      <c r="X55" s="80">
        <v>14437.03979724997</v>
      </c>
      <c r="Y55" s="80">
        <v>9816.2725273437482</v>
      </c>
      <c r="Z55" s="80">
        <v>325.19251120605469</v>
      </c>
      <c r="AA55" s="80">
        <v>18181.391536376945</v>
      </c>
      <c r="AB55" s="80">
        <v>16424.112636718724</v>
      </c>
      <c r="AC55" s="80">
        <v>16873.296379383391</v>
      </c>
      <c r="AD55" s="80">
        <v>24267.938259765611</v>
      </c>
      <c r="AE55" s="80">
        <v>9757.4244990234329</v>
      </c>
      <c r="AF55" s="80">
        <v>20.124529233703193</v>
      </c>
      <c r="AG55" s="80">
        <v>13745.000324218749</v>
      </c>
      <c r="AH55" s="80">
        <v>28943.249667968732</v>
      </c>
      <c r="AI55" s="80">
        <v>8068.1885009765701</v>
      </c>
      <c r="AJ55" s="80">
        <v>-382.37141455078114</v>
      </c>
      <c r="AK55" s="80">
        <v>3418.1180004882794</v>
      </c>
      <c r="AL55" s="80">
        <v>12001.133918945299</v>
      </c>
      <c r="AM55" s="80">
        <v>15899.319373046863</v>
      </c>
      <c r="AN55" s="80">
        <v>6477.1589843749998</v>
      </c>
      <c r="AO55" s="80">
        <v>25823.153109375002</v>
      </c>
      <c r="AP55" s="80">
        <v>610.77757263183503</v>
      </c>
      <c r="AQ55" s="80">
        <v>31403.286092773429</v>
      </c>
      <c r="AR55" s="80">
        <v>31801.358344943601</v>
      </c>
      <c r="AS55" s="80">
        <v>32232.454270507813</v>
      </c>
      <c r="AT55" s="80">
        <v>12281.759089843734</v>
      </c>
      <c r="AU55" s="80">
        <v>33086.797027343775</v>
      </c>
      <c r="AV55" s="80">
        <v>18869.892285156231</v>
      </c>
      <c r="AW55" s="80">
        <v>2355.2538766052285</v>
      </c>
      <c r="AX55" s="80">
        <v>25902.621853027369</v>
      </c>
      <c r="AY55" s="80">
        <v>33451.12424472066</v>
      </c>
    </row>
    <row r="56" spans="1:51" x14ac:dyDescent="0.25">
      <c r="A56" s="78">
        <v>43558</v>
      </c>
      <c r="B56" s="79">
        <v>7</v>
      </c>
      <c r="C56" s="80">
        <v>26811.611281250021</v>
      </c>
      <c r="D56" s="80">
        <v>31590.691523742684</v>
      </c>
      <c r="E56" s="80">
        <v>14407.56642578124</v>
      </c>
      <c r="F56" s="80">
        <v>43578.200925781253</v>
      </c>
      <c r="G56" s="80">
        <v>25545.581207638363</v>
      </c>
      <c r="H56" s="80">
        <v>6476.9575479218629</v>
      </c>
      <c r="I56" s="80">
        <v>26483.8035566406</v>
      </c>
      <c r="J56" s="80">
        <v>67.125970840454002</v>
      </c>
      <c r="K56" s="80">
        <v>13834.535970956316</v>
      </c>
      <c r="L56" s="80">
        <v>12292.32004965765</v>
      </c>
      <c r="M56" s="80">
        <v>27968.061563453106</v>
      </c>
      <c r="N56" s="80">
        <v>11346.87227539062</v>
      </c>
      <c r="O56" s="80">
        <v>37326.175497222903</v>
      </c>
      <c r="P56" s="80">
        <v>2534.7300037841919</v>
      </c>
      <c r="Q56" s="80">
        <v>30.975331306457516</v>
      </c>
      <c r="R56" s="80">
        <v>4813.7922424316421</v>
      </c>
      <c r="S56" s="80">
        <v>32476.018396484367</v>
      </c>
      <c r="T56" s="80">
        <v>13000.52344726561</v>
      </c>
      <c r="U56" s="80">
        <v>6964.8092392578101</v>
      </c>
      <c r="V56" s="80">
        <v>48385.946486328146</v>
      </c>
      <c r="W56" s="80">
        <v>3856.7373046874991</v>
      </c>
      <c r="X56" s="80">
        <v>14789.808347062512</v>
      </c>
      <c r="Y56" s="80">
        <v>12011.519375000007</v>
      </c>
      <c r="Z56" s="80">
        <v>330.82543786010746</v>
      </c>
      <c r="AA56" s="80">
        <v>21456.010779541077</v>
      </c>
      <c r="AB56" s="80">
        <v>19533.778265625013</v>
      </c>
      <c r="AC56" s="80">
        <v>20626.24373652467</v>
      </c>
      <c r="AD56" s="80">
        <v>30526.53362109376</v>
      </c>
      <c r="AE56" s="80">
        <v>11042.958115234387</v>
      </c>
      <c r="AF56" s="80">
        <v>20.124529233703193</v>
      </c>
      <c r="AG56" s="80">
        <v>17101.325937499998</v>
      </c>
      <c r="AH56" s="80">
        <v>36329.011011718729</v>
      </c>
      <c r="AI56" s="80">
        <v>9327.2981445312616</v>
      </c>
      <c r="AJ56" s="80">
        <v>-381.73467065429571</v>
      </c>
      <c r="AK56" s="80">
        <v>3653.1987646484399</v>
      </c>
      <c r="AL56" s="80">
        <v>14614.400041992198</v>
      </c>
      <c r="AM56" s="80">
        <v>19675.315025390621</v>
      </c>
      <c r="AN56" s="80">
        <v>7343.948046874998</v>
      </c>
      <c r="AO56" s="80">
        <v>30711.025581054728</v>
      </c>
      <c r="AP56" s="80">
        <v>653.47134399414108</v>
      </c>
      <c r="AQ56" s="80">
        <v>35772.770305664038</v>
      </c>
      <c r="AR56" s="80">
        <v>37637.691247287323</v>
      </c>
      <c r="AS56" s="80">
        <v>39786.850314453135</v>
      </c>
      <c r="AT56" s="80">
        <v>13612.936644531248</v>
      </c>
      <c r="AU56" s="80">
        <v>40253.634607421896</v>
      </c>
      <c r="AV56" s="80">
        <v>22339.964570312466</v>
      </c>
      <c r="AW56" s="80">
        <v>2752.564035914912</v>
      </c>
      <c r="AX56" s="80">
        <v>31309.642377929689</v>
      </c>
      <c r="AY56" s="80">
        <v>39327.799614636257</v>
      </c>
    </row>
    <row r="57" spans="1:51" x14ac:dyDescent="0.25">
      <c r="A57" s="78">
        <v>43558</v>
      </c>
      <c r="B57" s="79">
        <v>8</v>
      </c>
      <c r="C57" s="80">
        <v>34557.226191406247</v>
      </c>
      <c r="D57" s="80">
        <v>36275.810436279287</v>
      </c>
      <c r="E57" s="80">
        <v>17193.331972656273</v>
      </c>
      <c r="F57" s="80">
        <v>55674.827824218766</v>
      </c>
      <c r="G57" s="80">
        <v>31628.12330657585</v>
      </c>
      <c r="H57" s="80">
        <v>7606.330025296882</v>
      </c>
      <c r="I57" s="80">
        <v>33298.737366531372</v>
      </c>
      <c r="J57" s="80">
        <v>75.873617172241296</v>
      </c>
      <c r="K57" s="80">
        <v>16744.405331307869</v>
      </c>
      <c r="L57" s="80">
        <v>13381.814037938913</v>
      </c>
      <c r="M57" s="80">
        <v>31848.858659781235</v>
      </c>
      <c r="N57" s="80">
        <v>12517.963287109382</v>
      </c>
      <c r="O57" s="80">
        <v>46002.015806167627</v>
      </c>
      <c r="P57" s="80">
        <v>2748.2561373929848</v>
      </c>
      <c r="Q57" s="80">
        <v>31.734744548797615</v>
      </c>
      <c r="R57" s="80">
        <v>5180.0157592773439</v>
      </c>
      <c r="S57" s="80">
        <v>37477.876824218758</v>
      </c>
      <c r="T57" s="80">
        <v>15090.794644531252</v>
      </c>
      <c r="U57" s="80">
        <v>7753.5616064453097</v>
      </c>
      <c r="V57" s="80">
        <v>56556.283453124975</v>
      </c>
      <c r="W57" s="80">
        <v>4280.8894042968686</v>
      </c>
      <c r="X57" s="80">
        <v>17920.228655953088</v>
      </c>
      <c r="Y57" s="80">
        <v>14285.05145312499</v>
      </c>
      <c r="Z57" s="80">
        <v>311.41687117919918</v>
      </c>
      <c r="AA57" s="80">
        <v>25960.526758056654</v>
      </c>
      <c r="AB57" s="80">
        <v>25919.258267578152</v>
      </c>
      <c r="AC57" s="80">
        <v>24996.889125104084</v>
      </c>
      <c r="AD57" s="80">
        <v>34170.633562500036</v>
      </c>
      <c r="AE57" s="80">
        <v>12348.657173828151</v>
      </c>
      <c r="AF57" s="80">
        <v>20.124529233703193</v>
      </c>
      <c r="AG57" s="80">
        <v>20824.173964843747</v>
      </c>
      <c r="AH57" s="80">
        <v>39506.930535156273</v>
      </c>
      <c r="AI57" s="80">
        <v>11515.513183593761</v>
      </c>
      <c r="AJ57" s="80">
        <v>-315.02110693359293</v>
      </c>
      <c r="AK57" s="80">
        <v>4034.6608642578094</v>
      </c>
      <c r="AL57" s="80">
        <v>16241.261743164076</v>
      </c>
      <c r="AM57" s="80">
        <v>21868.123031250012</v>
      </c>
      <c r="AN57" s="80">
        <v>7362.4599609375118</v>
      </c>
      <c r="AO57" s="80">
        <v>36572.690998535203</v>
      </c>
      <c r="AP57" s="80">
        <v>718.49042382829521</v>
      </c>
      <c r="AQ57" s="80">
        <v>47138.54211621092</v>
      </c>
      <c r="AR57" s="80">
        <v>45808.945246310752</v>
      </c>
      <c r="AS57" s="80">
        <v>45866.899395507811</v>
      </c>
      <c r="AT57" s="80">
        <v>15495.908925781248</v>
      </c>
      <c r="AU57" s="80">
        <v>48839.457033203122</v>
      </c>
      <c r="AV57" s="80">
        <v>24120.233593749988</v>
      </c>
      <c r="AW57" s="80">
        <v>2733.2660659063617</v>
      </c>
      <c r="AX57" s="80">
        <v>35567.778470458979</v>
      </c>
      <c r="AY57" s="80">
        <v>51900.77299124514</v>
      </c>
    </row>
    <row r="58" spans="1:51" x14ac:dyDescent="0.25">
      <c r="A58" s="78">
        <v>43558</v>
      </c>
      <c r="B58" s="79">
        <v>9</v>
      </c>
      <c r="C58" s="80">
        <v>36451.077285156207</v>
      </c>
      <c r="D58" s="80">
        <v>38148.459395141588</v>
      </c>
      <c r="E58" s="80">
        <v>16522.189218750038</v>
      </c>
      <c r="F58" s="80">
        <v>57325.934371093768</v>
      </c>
      <c r="G58" s="80">
        <v>36307.461677017513</v>
      </c>
      <c r="H58" s="80">
        <v>9605.6288981562502</v>
      </c>
      <c r="I58" s="80">
        <v>37926.177494079595</v>
      </c>
      <c r="J58" s="80">
        <v>87.242940902709904</v>
      </c>
      <c r="K58" s="80">
        <v>18260.723055917242</v>
      </c>
      <c r="L58" s="80">
        <v>15080.513937352949</v>
      </c>
      <c r="M58" s="80">
        <v>34599.083432906213</v>
      </c>
      <c r="N58" s="80">
        <v>11297.395708984383</v>
      </c>
      <c r="O58" s="80">
        <v>51074.691608093271</v>
      </c>
      <c r="P58" s="80">
        <v>2929.594124506928</v>
      </c>
      <c r="Q58" s="80">
        <v>32.850135803222656</v>
      </c>
      <c r="R58" s="80">
        <v>4412.4889770507816</v>
      </c>
      <c r="S58" s="80">
        <v>37715.235675781252</v>
      </c>
      <c r="T58" s="80">
        <v>14000.444248046881</v>
      </c>
      <c r="U58" s="80">
        <v>6744.2890048828203</v>
      </c>
      <c r="V58" s="80">
        <v>53164.662550781264</v>
      </c>
      <c r="W58" s="80">
        <v>4734.0512207031297</v>
      </c>
      <c r="X58" s="80">
        <v>20866.274087519578</v>
      </c>
      <c r="Y58" s="80">
        <v>15949.179394531244</v>
      </c>
      <c r="Z58" s="80">
        <v>328.95387080078132</v>
      </c>
      <c r="AA58" s="80">
        <v>28473.794727783217</v>
      </c>
      <c r="AB58" s="80">
        <v>31784.220341796903</v>
      </c>
      <c r="AC58" s="80">
        <v>24674.182769539962</v>
      </c>
      <c r="AD58" s="80">
        <v>31534.151945312453</v>
      </c>
      <c r="AE58" s="80">
        <v>12585.083246093767</v>
      </c>
      <c r="AF58" s="80">
        <v>20.124529233703193</v>
      </c>
      <c r="AG58" s="80">
        <v>21051.752253906252</v>
      </c>
      <c r="AH58" s="80">
        <v>35104.662875000009</v>
      </c>
      <c r="AI58" s="80">
        <v>12306.902539062499</v>
      </c>
      <c r="AJ58" s="80">
        <v>-249.12019067382806</v>
      </c>
      <c r="AK58" s="80">
        <v>4993.4185714542691</v>
      </c>
      <c r="AL58" s="80">
        <v>15067.899483398449</v>
      </c>
      <c r="AM58" s="80">
        <v>21651.726343749997</v>
      </c>
      <c r="AN58" s="80">
        <v>6992.4478515625187</v>
      </c>
      <c r="AO58" s="80">
        <v>39257.003405273448</v>
      </c>
      <c r="AP58" s="80">
        <v>704.66766325759636</v>
      </c>
      <c r="AQ58" s="80">
        <v>56844.412984375012</v>
      </c>
      <c r="AR58" s="80">
        <v>51055.087322482657</v>
      </c>
      <c r="AS58" s="80">
        <v>45062.21468945314</v>
      </c>
      <c r="AT58" s="80">
        <v>16267.723386718746</v>
      </c>
      <c r="AU58" s="80">
        <v>50793.784716796858</v>
      </c>
      <c r="AV58" s="80">
        <v>22739.247691406243</v>
      </c>
      <c r="AW58" s="80">
        <v>2219.3083979492094</v>
      </c>
      <c r="AX58" s="80">
        <v>33004.274545898443</v>
      </c>
      <c r="AY58" s="80">
        <v>63371.432598478823</v>
      </c>
    </row>
    <row r="59" spans="1:51" x14ac:dyDescent="0.25">
      <c r="A59" s="78">
        <v>43558</v>
      </c>
      <c r="B59" s="79">
        <v>10</v>
      </c>
      <c r="C59" s="80">
        <v>39677.466890625037</v>
      </c>
      <c r="D59" s="80">
        <v>40531.535989440927</v>
      </c>
      <c r="E59" s="80">
        <v>17430.714433593734</v>
      </c>
      <c r="F59" s="80">
        <v>60360.910812500028</v>
      </c>
      <c r="G59" s="80">
        <v>40742.05210546156</v>
      </c>
      <c r="H59" s="80">
        <v>10661.399323343747</v>
      </c>
      <c r="I59" s="80">
        <v>42298.172611877439</v>
      </c>
      <c r="J59" s="80">
        <v>93.081357955932489</v>
      </c>
      <c r="K59" s="80">
        <v>19822.305331307871</v>
      </c>
      <c r="L59" s="80">
        <v>16527.48128305612</v>
      </c>
      <c r="M59" s="80">
        <v>36320.774515218756</v>
      </c>
      <c r="N59" s="80">
        <v>12058.864269531261</v>
      </c>
      <c r="O59" s="80">
        <v>54886.431252746552</v>
      </c>
      <c r="P59" s="80">
        <v>3326.4062782098372</v>
      </c>
      <c r="Q59" s="80">
        <v>32.847583770751946</v>
      </c>
      <c r="R59" s="80">
        <v>4515.0301025390627</v>
      </c>
      <c r="S59" s="80">
        <v>40016.970406249995</v>
      </c>
      <c r="T59" s="80">
        <v>14953.485244140636</v>
      </c>
      <c r="U59" s="80">
        <v>7125.8359589843803</v>
      </c>
      <c r="V59" s="80">
        <v>54373.565811093773</v>
      </c>
      <c r="W59" s="80">
        <v>5556.7621582031206</v>
      </c>
      <c r="X59" s="80">
        <v>22351.948416364274</v>
      </c>
      <c r="Y59" s="80">
        <v>16705.096371093754</v>
      </c>
      <c r="Z59" s="80">
        <v>362.27513109130854</v>
      </c>
      <c r="AA59" s="80">
        <v>30242.346729003901</v>
      </c>
      <c r="AB59" s="80">
        <v>35231.533226562504</v>
      </c>
      <c r="AC59" s="80">
        <v>26661.934567487657</v>
      </c>
      <c r="AD59" s="80">
        <v>32339.56991015622</v>
      </c>
      <c r="AE59" s="80">
        <v>13341.665712890623</v>
      </c>
      <c r="AF59" s="80">
        <v>20.124529233703193</v>
      </c>
      <c r="AG59" s="80">
        <v>21774.865078125003</v>
      </c>
      <c r="AH59" s="80">
        <v>35844.060753906226</v>
      </c>
      <c r="AI59" s="80">
        <v>13444.268798828132</v>
      </c>
      <c r="AJ59" s="80">
        <v>-197.71780541992183</v>
      </c>
      <c r="AK59" s="80">
        <v>5492.5713618991031</v>
      </c>
      <c r="AL59" s="80">
        <v>15572.011592773431</v>
      </c>
      <c r="AM59" s="80">
        <v>22648.923154296914</v>
      </c>
      <c r="AN59" s="80">
        <v>7166.2792480468897</v>
      </c>
      <c r="AO59" s="80">
        <v>41873.423062499984</v>
      </c>
      <c r="AP59" s="80">
        <v>646.26813438232296</v>
      </c>
      <c r="AQ59" s="80">
        <v>64469.561099609316</v>
      </c>
      <c r="AR59" s="80">
        <v>55429.060456271705</v>
      </c>
      <c r="AS59" s="80">
        <v>46852.565677734397</v>
      </c>
      <c r="AT59" s="80">
        <v>23441.794937499981</v>
      </c>
      <c r="AU59" s="80">
        <v>53771.541435546867</v>
      </c>
      <c r="AV59" s="80">
        <v>23809.529039062516</v>
      </c>
      <c r="AW59" s="80">
        <v>2249.1695185546996</v>
      </c>
      <c r="AX59" s="80">
        <v>34044.380534667958</v>
      </c>
      <c r="AY59" s="80">
        <v>71518.751554700677</v>
      </c>
    </row>
    <row r="60" spans="1:51" x14ac:dyDescent="0.25">
      <c r="A60" s="78">
        <v>43558</v>
      </c>
      <c r="B60" s="79">
        <v>11</v>
      </c>
      <c r="C60" s="80">
        <v>42030.497480468781</v>
      </c>
      <c r="D60" s="80">
        <v>41795.665478698706</v>
      </c>
      <c r="E60" s="80">
        <v>18340.67872070313</v>
      </c>
      <c r="F60" s="80">
        <v>64549.678398437471</v>
      </c>
      <c r="G60" s="80">
        <v>41918.680311325807</v>
      </c>
      <c r="H60" s="80">
        <v>11311.523430437506</v>
      </c>
      <c r="I60" s="80">
        <v>45699.386796051011</v>
      </c>
      <c r="J60" s="80">
        <v>98.445123672485408</v>
      </c>
      <c r="K60" s="80">
        <v>20324.682333261</v>
      </c>
      <c r="L60" s="80">
        <v>17358.973212743575</v>
      </c>
      <c r="M60" s="80">
        <v>38465.802844343722</v>
      </c>
      <c r="N60" s="80">
        <v>13135.483162109382</v>
      </c>
      <c r="O60" s="80">
        <v>57815.814929260283</v>
      </c>
      <c r="P60" s="80">
        <v>3641.9020317528239</v>
      </c>
      <c r="Q60" s="80">
        <v>32.864438056945801</v>
      </c>
      <c r="R60" s="80">
        <v>4668.4949096679693</v>
      </c>
      <c r="S60" s="80">
        <v>41876.666164062503</v>
      </c>
      <c r="T60" s="80">
        <v>16369.403904296889</v>
      </c>
      <c r="U60" s="80">
        <v>7683.2471328124884</v>
      </c>
      <c r="V60" s="80">
        <v>56130.425644218725</v>
      </c>
      <c r="W60" s="80">
        <v>5707.2442138671786</v>
      </c>
      <c r="X60" s="80">
        <v>23841.398217355418</v>
      </c>
      <c r="Y60" s="80">
        <v>16423.336394531259</v>
      </c>
      <c r="Z60" s="80">
        <v>332.84421403808602</v>
      </c>
      <c r="AA60" s="80">
        <v>31386.876531982412</v>
      </c>
      <c r="AB60" s="80">
        <v>36499.926093750015</v>
      </c>
      <c r="AC60" s="80">
        <v>29060.657317178906</v>
      </c>
      <c r="AD60" s="80">
        <v>33142.395398437526</v>
      </c>
      <c r="AE60" s="80">
        <v>13535.540894531268</v>
      </c>
      <c r="AF60" s="80">
        <v>20.124529233703193</v>
      </c>
      <c r="AG60" s="80">
        <v>22203.964484375003</v>
      </c>
      <c r="AH60" s="80">
        <v>37822.832175781252</v>
      </c>
      <c r="AI60" s="80">
        <v>13706.907226562489</v>
      </c>
      <c r="AJ60" s="80">
        <v>-198.35745532226505</v>
      </c>
      <c r="AK60" s="80">
        <v>5499.1905095834381</v>
      </c>
      <c r="AL60" s="80">
        <v>16132.762378906265</v>
      </c>
      <c r="AM60" s="80">
        <v>23885.351187499975</v>
      </c>
      <c r="AN60" s="80">
        <v>7129.8692871093817</v>
      </c>
      <c r="AO60" s="80">
        <v>43784.712418945302</v>
      </c>
      <c r="AP60" s="80">
        <v>575.27141572219841</v>
      </c>
      <c r="AQ60" s="80">
        <v>68860.701914062505</v>
      </c>
      <c r="AR60" s="80">
        <v>57435.079294162395</v>
      </c>
      <c r="AS60" s="80">
        <v>47644.260655273465</v>
      </c>
      <c r="AT60" s="80">
        <v>19654.729246093753</v>
      </c>
      <c r="AU60" s="80">
        <v>55684.968066406269</v>
      </c>
      <c r="AV60" s="80">
        <v>25242.854378906239</v>
      </c>
      <c r="AW60" s="80">
        <v>2895.3366467010496</v>
      </c>
      <c r="AX60" s="80">
        <v>35200.147554931653</v>
      </c>
      <c r="AY60" s="80">
        <v>75816.192903305855</v>
      </c>
    </row>
    <row r="61" spans="1:51" x14ac:dyDescent="0.25">
      <c r="A61" s="78">
        <v>43558</v>
      </c>
      <c r="B61" s="79">
        <v>12</v>
      </c>
      <c r="C61" s="80">
        <v>44241.280417968752</v>
      </c>
      <c r="D61" s="80">
        <v>42825.772389526333</v>
      </c>
      <c r="E61" s="80">
        <v>19652.521962890627</v>
      </c>
      <c r="F61" s="80">
        <v>66927.663617187529</v>
      </c>
      <c r="G61" s="80">
        <v>43666.640896679324</v>
      </c>
      <c r="H61" s="80">
        <v>11588.261064562497</v>
      </c>
      <c r="I61" s="80">
        <v>47089.790568695076</v>
      </c>
      <c r="J61" s="80">
        <v>94.353687286376896</v>
      </c>
      <c r="K61" s="80">
        <v>20834.701229745348</v>
      </c>
      <c r="L61" s="80">
        <v>17619.006521337378</v>
      </c>
      <c r="M61" s="80">
        <v>39294.394055062461</v>
      </c>
      <c r="N61" s="80">
        <v>14664.742976562511</v>
      </c>
      <c r="O61" s="80">
        <v>58552.126953949002</v>
      </c>
      <c r="P61" s="80">
        <v>3777.2046400977274</v>
      </c>
      <c r="Q61" s="80">
        <v>32.37067794799804</v>
      </c>
      <c r="R61" s="80">
        <v>4906.8806396484388</v>
      </c>
      <c r="S61" s="80">
        <v>42934.300455078141</v>
      </c>
      <c r="T61" s="80">
        <v>17884.633712890631</v>
      </c>
      <c r="U61" s="80">
        <v>8364.3432363281299</v>
      </c>
      <c r="V61" s="80">
        <v>58404.251371281214</v>
      </c>
      <c r="W61" s="80">
        <v>5846.8951416015707</v>
      </c>
      <c r="X61" s="80">
        <v>25046.112573999962</v>
      </c>
      <c r="Y61" s="80">
        <v>16389.406648437507</v>
      </c>
      <c r="Z61" s="80">
        <v>351.48208306884771</v>
      </c>
      <c r="AA61" s="80">
        <v>31885.049188720728</v>
      </c>
      <c r="AB61" s="80">
        <v>37346.130894531241</v>
      </c>
      <c r="AC61" s="80">
        <v>30731.369603714636</v>
      </c>
      <c r="AD61" s="80">
        <v>35079.803164062498</v>
      </c>
      <c r="AE61" s="80">
        <v>13468.785338630672</v>
      </c>
      <c r="AF61" s="80">
        <v>20.124529233703193</v>
      </c>
      <c r="AG61" s="80">
        <v>22613.795695312507</v>
      </c>
      <c r="AH61" s="80">
        <v>38916.216925781249</v>
      </c>
      <c r="AI61" s="80">
        <v>13920.197509765621</v>
      </c>
      <c r="AJ61" s="80">
        <v>-226.99180566406164</v>
      </c>
      <c r="AK61" s="80">
        <v>5610.0550831005867</v>
      </c>
      <c r="AL61" s="80">
        <v>16681.420847656253</v>
      </c>
      <c r="AM61" s="80">
        <v>24959.542787109411</v>
      </c>
      <c r="AN61" s="80">
        <v>7649.3506835937505</v>
      </c>
      <c r="AO61" s="80">
        <v>45622.175539062548</v>
      </c>
      <c r="AP61" s="80">
        <v>55.555488586426918</v>
      </c>
      <c r="AQ61" s="80">
        <v>71641.631246093733</v>
      </c>
      <c r="AR61" s="80">
        <v>59337.880331271706</v>
      </c>
      <c r="AS61" s="80">
        <v>48710.318468749996</v>
      </c>
      <c r="AT61" s="80">
        <v>17613.783332031249</v>
      </c>
      <c r="AU61" s="80">
        <v>57457.406289062506</v>
      </c>
      <c r="AV61" s="80">
        <v>25807.803136718776</v>
      </c>
      <c r="AW61" s="80">
        <v>3159.7588048632692</v>
      </c>
      <c r="AX61" s="80">
        <v>36365.428269042968</v>
      </c>
      <c r="AY61" s="80">
        <v>78881.973910937086</v>
      </c>
    </row>
    <row r="62" spans="1:51" x14ac:dyDescent="0.25">
      <c r="A62" s="78">
        <v>43558</v>
      </c>
      <c r="B62" s="79">
        <v>13</v>
      </c>
      <c r="C62" s="80">
        <v>45816.480160156236</v>
      </c>
      <c r="D62" s="80">
        <v>43486.308626403814</v>
      </c>
      <c r="E62" s="80">
        <v>20748.508779296903</v>
      </c>
      <c r="F62" s="80">
        <v>69936.864515624926</v>
      </c>
      <c r="G62" s="80">
        <v>43254.078572821891</v>
      </c>
      <c r="H62" s="80">
        <v>10855.761319968746</v>
      </c>
      <c r="I62" s="80">
        <v>48305.681641815157</v>
      </c>
      <c r="J62" s="80">
        <v>101.28839302063</v>
      </c>
      <c r="K62" s="80">
        <v>21117.255331307875</v>
      </c>
      <c r="L62" s="80">
        <v>17908.708014501386</v>
      </c>
      <c r="M62" s="80">
        <v>38821.796961749984</v>
      </c>
      <c r="N62" s="80">
        <v>15690.57251171875</v>
      </c>
      <c r="O62" s="80">
        <v>59832.31303384401</v>
      </c>
      <c r="P62" s="80">
        <v>3721.4964701806634</v>
      </c>
      <c r="Q62" s="80">
        <v>33.116744041442871</v>
      </c>
      <c r="R62" s="80">
        <v>5127.3580322265625</v>
      </c>
      <c r="S62" s="80">
        <v>44146.726568359365</v>
      </c>
      <c r="T62" s="80">
        <v>19249.460675781265</v>
      </c>
      <c r="U62" s="80">
        <v>9159.4249921874889</v>
      </c>
      <c r="V62" s="80">
        <v>61178.352794218721</v>
      </c>
      <c r="W62" s="80">
        <v>5685.5493896484404</v>
      </c>
      <c r="X62" s="80">
        <v>25253.958131250001</v>
      </c>
      <c r="Y62" s="80">
        <v>15810.463640625005</v>
      </c>
      <c r="Z62" s="80">
        <v>334.704689440918</v>
      </c>
      <c r="AA62" s="80">
        <v>32954.352427001962</v>
      </c>
      <c r="AB62" s="80">
        <v>38155.608453125009</v>
      </c>
      <c r="AC62" s="80">
        <v>32607.761871659197</v>
      </c>
      <c r="AD62" s="80">
        <v>36412.23851171873</v>
      </c>
      <c r="AE62" s="80">
        <v>12555.179932071547</v>
      </c>
      <c r="AF62" s="80">
        <v>20.124529233703193</v>
      </c>
      <c r="AG62" s="80">
        <v>23834.025019531251</v>
      </c>
      <c r="AH62" s="80">
        <v>39979.20302343752</v>
      </c>
      <c r="AI62" s="80">
        <v>14046.189257812499</v>
      </c>
      <c r="AJ62" s="80">
        <v>-241.37990747070302</v>
      </c>
      <c r="AK62" s="80">
        <v>5717.5707486749207</v>
      </c>
      <c r="AL62" s="80">
        <v>17502.075431640638</v>
      </c>
      <c r="AM62" s="80">
        <v>25596.476570312487</v>
      </c>
      <c r="AN62" s="80">
        <v>7486.8220214843814</v>
      </c>
      <c r="AO62" s="80">
        <v>47406.491262695337</v>
      </c>
      <c r="AP62" s="80">
        <v>204.61762714532779</v>
      </c>
      <c r="AQ62" s="80">
        <v>73371.584914062492</v>
      </c>
      <c r="AR62" s="80">
        <v>60259.537105685828</v>
      </c>
      <c r="AS62" s="80">
        <v>50325.112815429704</v>
      </c>
      <c r="AT62" s="80">
        <v>19113.664585937495</v>
      </c>
      <c r="AU62" s="80">
        <v>59295.351210937544</v>
      </c>
      <c r="AV62" s="80">
        <v>25563.162781250026</v>
      </c>
      <c r="AW62" s="80">
        <v>2912.0305161669803</v>
      </c>
      <c r="AX62" s="80">
        <v>38106.570892333984</v>
      </c>
      <c r="AY62" s="80">
        <v>81263.76460776056</v>
      </c>
    </row>
    <row r="63" spans="1:51" x14ac:dyDescent="0.25">
      <c r="A63" s="78">
        <v>43558</v>
      </c>
      <c r="B63" s="79">
        <v>14</v>
      </c>
      <c r="C63" s="80">
        <v>46259.624832031252</v>
      </c>
      <c r="D63" s="80">
        <v>42433.519850708013</v>
      </c>
      <c r="E63" s="80">
        <v>20884.942744140615</v>
      </c>
      <c r="F63" s="80">
        <v>71494.326011718746</v>
      </c>
      <c r="G63" s="80">
        <v>41205.305797329704</v>
      </c>
      <c r="H63" s="80">
        <v>10566.80386081249</v>
      </c>
      <c r="I63" s="80">
        <v>48946.100187316901</v>
      </c>
      <c r="J63" s="80">
        <v>100.2376766204833</v>
      </c>
      <c r="K63" s="80">
        <v>20486.011581307888</v>
      </c>
      <c r="L63" s="80">
        <v>17824.615638524876</v>
      </c>
      <c r="M63" s="80">
        <v>37474.792623937501</v>
      </c>
      <c r="N63" s="80">
        <v>15683.691082031248</v>
      </c>
      <c r="O63" s="80">
        <v>59474.703756622301</v>
      </c>
      <c r="P63" s="80">
        <v>3725.4629693005368</v>
      </c>
      <c r="Q63" s="80">
        <v>32.75935173034668</v>
      </c>
      <c r="R63" s="80">
        <v>5230.6863769531255</v>
      </c>
      <c r="S63" s="80">
        <v>43761.67801562501</v>
      </c>
      <c r="T63" s="80">
        <v>19356.372361328129</v>
      </c>
      <c r="U63" s="80">
        <v>9245.6033593750017</v>
      </c>
      <c r="V63" s="80">
        <v>62601.069572125045</v>
      </c>
      <c r="W63" s="80">
        <v>5177.1955078125102</v>
      </c>
      <c r="X63" s="80">
        <v>24570.104281898439</v>
      </c>
      <c r="Y63" s="80">
        <v>15894.229929687499</v>
      </c>
      <c r="Z63" s="80">
        <v>355.73172448730463</v>
      </c>
      <c r="AA63" s="80">
        <v>33807.65616088872</v>
      </c>
      <c r="AB63" s="80">
        <v>38728.36149218752</v>
      </c>
      <c r="AC63" s="80">
        <v>33497.156385951479</v>
      </c>
      <c r="AD63" s="80">
        <v>37803.207281249997</v>
      </c>
      <c r="AE63" s="80">
        <v>12328.175468749978</v>
      </c>
      <c r="AF63" s="80">
        <v>20.124529233703193</v>
      </c>
      <c r="AG63" s="80">
        <v>23736.304</v>
      </c>
      <c r="AH63" s="80">
        <v>41310.659011718766</v>
      </c>
      <c r="AI63" s="80">
        <v>13349.648974609381</v>
      </c>
      <c r="AJ63" s="80">
        <v>-276.54773364257841</v>
      </c>
      <c r="AK63" s="80">
        <v>5704.1300601745534</v>
      </c>
      <c r="AL63" s="80">
        <v>18212.120326171866</v>
      </c>
      <c r="AM63" s="80">
        <v>25976.033849609386</v>
      </c>
      <c r="AN63" s="80">
        <v>7903.338232421871</v>
      </c>
      <c r="AO63" s="80">
        <v>47762.587124023456</v>
      </c>
      <c r="AP63" s="80">
        <v>385.2231533715817</v>
      </c>
      <c r="AQ63" s="80">
        <v>74325.33508593755</v>
      </c>
      <c r="AR63" s="80">
        <v>59128.833871310773</v>
      </c>
      <c r="AS63" s="80">
        <v>50208.389996093727</v>
      </c>
      <c r="AT63" s="80">
        <v>18857.411687500018</v>
      </c>
      <c r="AU63" s="80">
        <v>59640.640179687514</v>
      </c>
      <c r="AV63" s="80">
        <v>25373.917785156238</v>
      </c>
      <c r="AW63" s="80">
        <v>3152.1093408593724</v>
      </c>
      <c r="AX63" s="80">
        <v>38730.608032226563</v>
      </c>
      <c r="AY63" s="80">
        <v>82798.226767295811</v>
      </c>
    </row>
    <row r="64" spans="1:51" x14ac:dyDescent="0.25">
      <c r="A64" s="78">
        <v>43558</v>
      </c>
      <c r="B64" s="79">
        <v>15</v>
      </c>
      <c r="C64" s="80">
        <v>45441.503640625051</v>
      </c>
      <c r="D64" s="80">
        <v>43700.411324218796</v>
      </c>
      <c r="E64" s="80">
        <v>20770.989453124974</v>
      </c>
      <c r="F64" s="80">
        <v>70539.548980468782</v>
      </c>
      <c r="G64" s="80">
        <v>44652.893348470272</v>
      </c>
      <c r="H64" s="80">
        <v>11244.605691812503</v>
      </c>
      <c r="I64" s="80">
        <v>48793.071203826898</v>
      </c>
      <c r="J64" s="80">
        <v>99.090036392211886</v>
      </c>
      <c r="K64" s="80">
        <v>21241.741024667259</v>
      </c>
      <c r="L64" s="80">
        <v>18478.910831884252</v>
      </c>
      <c r="M64" s="80">
        <v>38929.655527999988</v>
      </c>
      <c r="N64" s="80">
        <v>15403.847304687501</v>
      </c>
      <c r="O64" s="80">
        <v>59834.525802520744</v>
      </c>
      <c r="P64" s="80">
        <v>3820.4856392376541</v>
      </c>
      <c r="Q64" s="80">
        <v>32.553228378295891</v>
      </c>
      <c r="R64" s="80">
        <v>5313.4606811523436</v>
      </c>
      <c r="S64" s="80">
        <v>45117.008222656259</v>
      </c>
      <c r="T64" s="80">
        <v>18792.792634765607</v>
      </c>
      <c r="U64" s="80">
        <v>9164.7164843750215</v>
      </c>
      <c r="V64" s="80">
        <v>62515.168631875022</v>
      </c>
      <c r="W64" s="80">
        <v>5547.9897460937609</v>
      </c>
      <c r="X64" s="80">
        <v>25138.84854511714</v>
      </c>
      <c r="Y64" s="80">
        <v>15760.416375000001</v>
      </c>
      <c r="Z64" s="80">
        <v>343.91818482055663</v>
      </c>
      <c r="AA64" s="80">
        <v>34797.97132275391</v>
      </c>
      <c r="AB64" s="80">
        <v>38532.330113281263</v>
      </c>
      <c r="AC64" s="80">
        <v>32819.922896275893</v>
      </c>
      <c r="AD64" s="80">
        <v>37793.028621093734</v>
      </c>
      <c r="AE64" s="80">
        <v>12627.220835374084</v>
      </c>
      <c r="AF64" s="80">
        <v>20.124529233703193</v>
      </c>
      <c r="AG64" s="80">
        <v>23843.561578125009</v>
      </c>
      <c r="AH64" s="80">
        <v>41469.837226562544</v>
      </c>
      <c r="AI64" s="80">
        <v>13920.751611328129</v>
      </c>
      <c r="AJ64" s="80">
        <v>-279.92104663085911</v>
      </c>
      <c r="AK64" s="80">
        <v>5839.8169015466292</v>
      </c>
      <c r="AL64" s="80">
        <v>18734.885550781244</v>
      </c>
      <c r="AM64" s="80">
        <v>26800.949154296908</v>
      </c>
      <c r="AN64" s="80">
        <v>8119.1860839843794</v>
      </c>
      <c r="AO64" s="80">
        <v>48730.795914062539</v>
      </c>
      <c r="AP64" s="80">
        <v>610.80183070999203</v>
      </c>
      <c r="AQ64" s="80">
        <v>74265.732988281219</v>
      </c>
      <c r="AR64" s="80">
        <v>60486.987766818602</v>
      </c>
      <c r="AS64" s="80">
        <v>51520.482133789046</v>
      </c>
      <c r="AT64" s="80">
        <v>18943.963578124996</v>
      </c>
      <c r="AU64" s="80">
        <v>60398.441566406254</v>
      </c>
      <c r="AV64" s="80">
        <v>26075.466171874992</v>
      </c>
      <c r="AW64" s="80">
        <v>3518.7735554467718</v>
      </c>
      <c r="AX64" s="80">
        <v>39177.654312744169</v>
      </c>
      <c r="AY64" s="80">
        <v>82389.74596201707</v>
      </c>
    </row>
    <row r="65" spans="1:51" x14ac:dyDescent="0.25">
      <c r="A65" s="78">
        <v>43558</v>
      </c>
      <c r="B65" s="79">
        <v>16</v>
      </c>
      <c r="C65" s="80">
        <v>44159.764289062528</v>
      </c>
      <c r="D65" s="80">
        <v>43940.062256591817</v>
      </c>
      <c r="E65" s="80">
        <v>20451.72694335939</v>
      </c>
      <c r="F65" s="80">
        <v>68527.135675781305</v>
      </c>
      <c r="G65" s="80">
        <v>45424.745520068063</v>
      </c>
      <c r="H65" s="80">
        <v>11530.260181437499</v>
      </c>
      <c r="I65" s="80">
        <v>48236.741206024177</v>
      </c>
      <c r="J65" s="80">
        <v>102.97383689880371</v>
      </c>
      <c r="K65" s="80">
        <v>21014.01636646414</v>
      </c>
      <c r="L65" s="80">
        <v>18183.300062352981</v>
      </c>
      <c r="M65" s="80">
        <v>39858.551814406208</v>
      </c>
      <c r="N65" s="80">
        <v>15290.195917968753</v>
      </c>
      <c r="O65" s="80">
        <v>59726.654395324702</v>
      </c>
      <c r="P65" s="80">
        <v>3944.6687830340297</v>
      </c>
      <c r="Q65" s="80">
        <v>33.849000930786147</v>
      </c>
      <c r="R65" s="80">
        <v>5249.3239746093759</v>
      </c>
      <c r="S65" s="80">
        <v>44606.232931640625</v>
      </c>
      <c r="T65" s="80">
        <v>18542.261386718761</v>
      </c>
      <c r="U65" s="80">
        <v>8901.5406425781312</v>
      </c>
      <c r="V65" s="80">
        <v>61252.878933000029</v>
      </c>
      <c r="W65" s="80">
        <v>5682.661157226561</v>
      </c>
      <c r="X65" s="80">
        <v>25728.553082093764</v>
      </c>
      <c r="Y65" s="80">
        <v>16054.404664062517</v>
      </c>
      <c r="Z65" s="80">
        <v>350.39022397460928</v>
      </c>
      <c r="AA65" s="80">
        <v>34046.02548315427</v>
      </c>
      <c r="AB65" s="80">
        <v>37786.882578124998</v>
      </c>
      <c r="AC65" s="80">
        <v>31910.597277759989</v>
      </c>
      <c r="AD65" s="80">
        <v>37214.625156249997</v>
      </c>
      <c r="AE65" s="80">
        <v>13582.101355261928</v>
      </c>
      <c r="AF65" s="80">
        <v>20.124529233703193</v>
      </c>
      <c r="AG65" s="80">
        <v>23636.188292968745</v>
      </c>
      <c r="AH65" s="80">
        <v>40700.374132812518</v>
      </c>
      <c r="AI65" s="80">
        <v>13506.390722656251</v>
      </c>
      <c r="AJ65" s="80">
        <v>-298.88554687500005</v>
      </c>
      <c r="AK65" s="80">
        <v>5761.5130943127406</v>
      </c>
      <c r="AL65" s="80">
        <v>18644.791169921878</v>
      </c>
      <c r="AM65" s="80">
        <v>26202.690044921856</v>
      </c>
      <c r="AN65" s="80">
        <v>7814.0563476562611</v>
      </c>
      <c r="AO65" s="80">
        <v>48618.475458007808</v>
      </c>
      <c r="AP65" s="80">
        <v>765.61196287994449</v>
      </c>
      <c r="AQ65" s="80">
        <v>73603.060488281102</v>
      </c>
      <c r="AR65" s="80">
        <v>60868.009010959242</v>
      </c>
      <c r="AS65" s="80">
        <v>51177.871097656243</v>
      </c>
      <c r="AT65" s="80">
        <v>19058.915640625008</v>
      </c>
      <c r="AU65" s="80">
        <v>60734.123101562567</v>
      </c>
      <c r="AV65" s="80">
        <v>25967.049359375</v>
      </c>
      <c r="AW65" s="80">
        <v>3809.9871453564324</v>
      </c>
      <c r="AX65" s="80">
        <v>38579.60858398438</v>
      </c>
      <c r="AY65" s="80">
        <v>81636.530514439917</v>
      </c>
    </row>
    <row r="66" spans="1:51" x14ac:dyDescent="0.25">
      <c r="A66" s="78">
        <v>43558</v>
      </c>
      <c r="B66" s="79">
        <v>17</v>
      </c>
      <c r="C66" s="80">
        <v>43236.811964843771</v>
      </c>
      <c r="D66" s="80">
        <v>43393.999907714853</v>
      </c>
      <c r="E66" s="80">
        <v>19923.989082031243</v>
      </c>
      <c r="F66" s="80">
        <v>68063.141003906203</v>
      </c>
      <c r="G66" s="80">
        <v>43210.138201573871</v>
      </c>
      <c r="H66" s="80">
        <v>11325.193787656242</v>
      </c>
      <c r="I66" s="80">
        <v>47554.309222076372</v>
      </c>
      <c r="J66" s="80">
        <v>104.18781852722159</v>
      </c>
      <c r="K66" s="80">
        <v>20942.237020761</v>
      </c>
      <c r="L66" s="80">
        <v>17975.110173681111</v>
      </c>
      <c r="M66" s="80">
        <v>38751.601772093745</v>
      </c>
      <c r="N66" s="80">
        <v>15141.479308593751</v>
      </c>
      <c r="O66" s="80">
        <v>58828.651349090571</v>
      </c>
      <c r="P66" s="80">
        <v>3743.4823714663848</v>
      </c>
      <c r="Q66" s="80">
        <v>33.521136283874512</v>
      </c>
      <c r="R66" s="80">
        <v>5112.4864746093754</v>
      </c>
      <c r="S66" s="80">
        <v>43917.910142578134</v>
      </c>
      <c r="T66" s="80">
        <v>18142.502625000012</v>
      </c>
      <c r="U66" s="80">
        <v>8746.1775664062479</v>
      </c>
      <c r="V66" s="80">
        <v>60429.965382750008</v>
      </c>
      <c r="W66" s="80">
        <v>5708.7003906250002</v>
      </c>
      <c r="X66" s="80">
        <v>25149.840779439499</v>
      </c>
      <c r="Y66" s="80">
        <v>15841.53568359376</v>
      </c>
      <c r="Z66" s="80">
        <v>325.95200005493155</v>
      </c>
      <c r="AA66" s="80">
        <v>32697.109999755845</v>
      </c>
      <c r="AB66" s="80">
        <v>37166.721191406235</v>
      </c>
      <c r="AC66" s="80">
        <v>30635.706628545533</v>
      </c>
      <c r="AD66" s="80">
        <v>36954.556378906273</v>
      </c>
      <c r="AE66" s="80">
        <v>13538.099777747188</v>
      </c>
      <c r="AF66" s="80">
        <v>20.124529233703193</v>
      </c>
      <c r="AG66" s="80">
        <v>23600.452910156255</v>
      </c>
      <c r="AH66" s="80">
        <v>40537.659335937482</v>
      </c>
      <c r="AI66" s="80">
        <v>13618.179785156262</v>
      </c>
      <c r="AJ66" s="80">
        <v>-285.43485375976513</v>
      </c>
      <c r="AK66" s="80">
        <v>5423.607262445068</v>
      </c>
      <c r="AL66" s="80">
        <v>18799.939453125025</v>
      </c>
      <c r="AM66" s="80">
        <v>26015.084134765584</v>
      </c>
      <c r="AN66" s="80">
        <v>8198.0201660156326</v>
      </c>
      <c r="AO66" s="80">
        <v>48766.178739257863</v>
      </c>
      <c r="AP66" s="80">
        <v>801.00640699890187</v>
      </c>
      <c r="AQ66" s="80">
        <v>72872.72946875004</v>
      </c>
      <c r="AR66" s="80">
        <v>60277.551444552962</v>
      </c>
      <c r="AS66" s="80">
        <v>51167.765432617183</v>
      </c>
      <c r="AT66" s="80">
        <v>18816.396363281237</v>
      </c>
      <c r="AU66" s="80">
        <v>59819.025816406232</v>
      </c>
      <c r="AV66" s="80">
        <v>25536.804644531258</v>
      </c>
      <c r="AW66" s="80">
        <v>3681.8970525207624</v>
      </c>
      <c r="AX66" s="80">
        <v>38776.342598876974</v>
      </c>
      <c r="AY66" s="80">
        <v>80495.955134234624</v>
      </c>
    </row>
    <row r="67" spans="1:51" x14ac:dyDescent="0.25">
      <c r="A67" s="78">
        <v>43558</v>
      </c>
      <c r="B67" s="79">
        <v>18</v>
      </c>
      <c r="C67" s="80">
        <v>41618.719554687508</v>
      </c>
      <c r="D67" s="80">
        <v>41444.193135070796</v>
      </c>
      <c r="E67" s="80">
        <v>18605.406298828122</v>
      </c>
      <c r="F67" s="80">
        <v>66254.960847656286</v>
      </c>
      <c r="G67" s="80">
        <v>36949.034947335596</v>
      </c>
      <c r="H67" s="80">
        <v>9512.0602359843797</v>
      </c>
      <c r="I67" s="80">
        <v>46017.321645782446</v>
      </c>
      <c r="J67" s="80">
        <v>100.0300216674805</v>
      </c>
      <c r="K67" s="80">
        <v>20338.634042245369</v>
      </c>
      <c r="L67" s="80">
        <v>16742.555596532668</v>
      </c>
      <c r="M67" s="80">
        <v>34036.803074281233</v>
      </c>
      <c r="N67" s="80">
        <v>13936.697775390641</v>
      </c>
      <c r="O67" s="80">
        <v>56787.130701812726</v>
      </c>
      <c r="P67" s="80">
        <v>2883.4941374208124</v>
      </c>
      <c r="Q67" s="80">
        <v>33.773811340332031</v>
      </c>
      <c r="R67" s="80">
        <v>5151.4708984375002</v>
      </c>
      <c r="S67" s="80">
        <v>42371.645238281271</v>
      </c>
      <c r="T67" s="80">
        <v>17299.029160156279</v>
      </c>
      <c r="U67" s="80">
        <v>7903.0881806640582</v>
      </c>
      <c r="V67" s="80">
        <v>59334.650614656239</v>
      </c>
      <c r="W67" s="80">
        <v>5134.2084716796808</v>
      </c>
      <c r="X67" s="80">
        <v>23312.176946443346</v>
      </c>
      <c r="Y67" s="80">
        <v>11640.3313984375</v>
      </c>
      <c r="Z67" s="80">
        <v>312.58934177246101</v>
      </c>
      <c r="AA67" s="80">
        <v>29463.367063232439</v>
      </c>
      <c r="AB67" s="80">
        <v>35452.98085156249</v>
      </c>
      <c r="AC67" s="80">
        <v>28801.735765863625</v>
      </c>
      <c r="AD67" s="80">
        <v>36489.122089843731</v>
      </c>
      <c r="AE67" s="80">
        <v>12919.980022548827</v>
      </c>
      <c r="AF67" s="80">
        <v>20.124529233703193</v>
      </c>
      <c r="AG67" s="80">
        <v>22348.127644531251</v>
      </c>
      <c r="AH67" s="80">
        <v>40170.223761718793</v>
      </c>
      <c r="AI67" s="80">
        <v>13201.399414062489</v>
      </c>
      <c r="AJ67" s="80">
        <v>-322.32457470703105</v>
      </c>
      <c r="AK67" s="80">
        <v>3529.4312496286016</v>
      </c>
      <c r="AL67" s="80">
        <v>18833.983839843739</v>
      </c>
      <c r="AM67" s="80">
        <v>24617.963103515642</v>
      </c>
      <c r="AN67" s="80">
        <v>8201.5725585937398</v>
      </c>
      <c r="AO67" s="80">
        <v>46477.114927734365</v>
      </c>
      <c r="AP67" s="80">
        <v>620.38196511047181</v>
      </c>
      <c r="AQ67" s="80">
        <v>69726.494337890515</v>
      </c>
      <c r="AR67" s="80">
        <v>56256.145965060779</v>
      </c>
      <c r="AS67" s="80">
        <v>50315.98444433594</v>
      </c>
      <c r="AT67" s="80">
        <v>18251.354863281253</v>
      </c>
      <c r="AU67" s="80">
        <v>56836.829031249981</v>
      </c>
      <c r="AV67" s="80">
        <v>24363.450445312497</v>
      </c>
      <c r="AW67" s="80">
        <v>2793.1245141711383</v>
      </c>
      <c r="AX67" s="80">
        <v>37896.822680664067</v>
      </c>
      <c r="AY67" s="80">
        <v>77078.052336015622</v>
      </c>
    </row>
    <row r="68" spans="1:51" x14ac:dyDescent="0.25">
      <c r="A68" s="78">
        <v>43558</v>
      </c>
      <c r="B68" s="79">
        <v>19</v>
      </c>
      <c r="C68" s="80">
        <v>38445.289664062628</v>
      </c>
      <c r="D68" s="80">
        <v>38318.854380371056</v>
      </c>
      <c r="E68" s="80">
        <v>17390.392246093743</v>
      </c>
      <c r="F68" s="80">
        <v>63254.288738281146</v>
      </c>
      <c r="G68" s="80">
        <v>30503.314689705239</v>
      </c>
      <c r="H68" s="80">
        <v>7626.0478940000066</v>
      </c>
      <c r="I68" s="80">
        <v>42392.778302886953</v>
      </c>
      <c r="J68" s="80">
        <v>104.63742065429689</v>
      </c>
      <c r="K68" s="80">
        <v>18329.828329354736</v>
      </c>
      <c r="L68" s="80">
        <v>14368.828842626424</v>
      </c>
      <c r="M68" s="80">
        <v>29030.465578546868</v>
      </c>
      <c r="N68" s="80">
        <v>12727.778892578122</v>
      </c>
      <c r="O68" s="80">
        <v>53514.642604072578</v>
      </c>
      <c r="P68" s="80">
        <v>2007.7666181800862</v>
      </c>
      <c r="Q68" s="80">
        <v>33.765101432800286</v>
      </c>
      <c r="R68" s="80">
        <v>5238.9109985351561</v>
      </c>
      <c r="S68" s="80">
        <v>39936.359833984396</v>
      </c>
      <c r="T68" s="80">
        <v>16318.12494335938</v>
      </c>
      <c r="U68" s="80">
        <v>7217.7969794921901</v>
      </c>
      <c r="V68" s="80">
        <v>59067.486218281279</v>
      </c>
      <c r="W68" s="80">
        <v>4558.0457519531201</v>
      </c>
      <c r="X68" s="80">
        <v>23200.344690329814</v>
      </c>
      <c r="Y68" s="80">
        <v>7048.9254531250135</v>
      </c>
      <c r="Z68" s="80">
        <v>308.68030204467777</v>
      </c>
      <c r="AA68" s="80">
        <v>27909.738867431635</v>
      </c>
      <c r="AB68" s="80">
        <v>31780.424267578099</v>
      </c>
      <c r="AC68" s="80">
        <v>27223.501254692568</v>
      </c>
      <c r="AD68" s="80">
        <v>35849.886539062514</v>
      </c>
      <c r="AE68" s="80">
        <v>11013.659653015808</v>
      </c>
      <c r="AF68" s="80">
        <v>20.124529233703193</v>
      </c>
      <c r="AG68" s="80">
        <v>21376.20585156251</v>
      </c>
      <c r="AH68" s="80">
        <v>41386.060730468758</v>
      </c>
      <c r="AI68" s="80">
        <v>11979.610644531251</v>
      </c>
      <c r="AJ68" s="80">
        <v>-386.47585766601549</v>
      </c>
      <c r="AK68" s="80">
        <v>2576.8712746036526</v>
      </c>
      <c r="AL68" s="80">
        <v>19400.84218554687</v>
      </c>
      <c r="AM68" s="80">
        <v>22807.257365234422</v>
      </c>
      <c r="AN68" s="80">
        <v>8108.5190917968812</v>
      </c>
      <c r="AO68" s="80">
        <v>43031.892103515624</v>
      </c>
      <c r="AP68" s="80">
        <v>430.8440072422602</v>
      </c>
      <c r="AQ68" s="80">
        <v>63923.612529296792</v>
      </c>
      <c r="AR68" s="80">
        <v>49987.915773654517</v>
      </c>
      <c r="AS68" s="80">
        <v>49821.373713867193</v>
      </c>
      <c r="AT68" s="80">
        <v>17347.76560546871</v>
      </c>
      <c r="AU68" s="80">
        <v>53435.19044726561</v>
      </c>
      <c r="AV68" s="80">
        <v>24315.571765625038</v>
      </c>
      <c r="AW68" s="80">
        <v>2812.8928070837355</v>
      </c>
      <c r="AX68" s="80">
        <v>38324.371806640629</v>
      </c>
      <c r="AY68" s="80">
        <v>67544.912668691759</v>
      </c>
    </row>
    <row r="69" spans="1:51" x14ac:dyDescent="0.25">
      <c r="A69" s="78">
        <v>43558</v>
      </c>
      <c r="B69" s="79">
        <v>20</v>
      </c>
      <c r="C69" s="80">
        <v>39007.318839843771</v>
      </c>
      <c r="D69" s="80">
        <v>40496.09316314695</v>
      </c>
      <c r="E69" s="80">
        <v>18844.283662109377</v>
      </c>
      <c r="F69" s="80">
        <v>65157.037492187468</v>
      </c>
      <c r="G69" s="80">
        <v>31930.854569947027</v>
      </c>
      <c r="H69" s="80">
        <v>7031.717605265635</v>
      </c>
      <c r="I69" s="80">
        <v>40248.538349823</v>
      </c>
      <c r="J69" s="80">
        <v>113.2896785736085</v>
      </c>
      <c r="K69" s="80">
        <v>18718.60962818284</v>
      </c>
      <c r="L69" s="80">
        <v>14605.295612157672</v>
      </c>
      <c r="M69" s="80">
        <v>29054.144304078134</v>
      </c>
      <c r="N69" s="80">
        <v>13239.372730468751</v>
      </c>
      <c r="O69" s="80">
        <v>53375.33632798004</v>
      </c>
      <c r="P69" s="80">
        <v>2058.2742376609226</v>
      </c>
      <c r="Q69" s="80">
        <v>33.35706901550293</v>
      </c>
      <c r="R69" s="80">
        <v>5950.8091552734386</v>
      </c>
      <c r="S69" s="80">
        <v>44269.824300781263</v>
      </c>
      <c r="T69" s="80">
        <v>17262.596455078132</v>
      </c>
      <c r="U69" s="80">
        <v>7858.7132216796899</v>
      </c>
      <c r="V69" s="80">
        <v>65777.031726406203</v>
      </c>
      <c r="W69" s="80">
        <v>4682.5576416015592</v>
      </c>
      <c r="X69" s="80">
        <v>22553.512036084358</v>
      </c>
      <c r="Y69" s="80">
        <v>7561.9305039062356</v>
      </c>
      <c r="Z69" s="80">
        <v>304.3697651550292</v>
      </c>
      <c r="AA69" s="80">
        <v>30339.956496826144</v>
      </c>
      <c r="AB69" s="80">
        <v>29825.154994140637</v>
      </c>
      <c r="AC69" s="80">
        <v>28414.317429644412</v>
      </c>
      <c r="AD69" s="80">
        <v>39857.982449218733</v>
      </c>
      <c r="AE69" s="80">
        <v>11284.703688598138</v>
      </c>
      <c r="AF69" s="80">
        <v>20.124529233703193</v>
      </c>
      <c r="AG69" s="80">
        <v>23562.078394531247</v>
      </c>
      <c r="AH69" s="80">
        <v>48566.788421875026</v>
      </c>
      <c r="AI69" s="80">
        <v>12988.59130859375</v>
      </c>
      <c r="AJ69" s="80">
        <v>-376.12789770507811</v>
      </c>
      <c r="AK69" s="80">
        <v>2728.3542617360786</v>
      </c>
      <c r="AL69" s="80">
        <v>22699.501912109376</v>
      </c>
      <c r="AM69" s="80">
        <v>24565.45097851563</v>
      </c>
      <c r="AN69" s="80">
        <v>9147.5386718750051</v>
      </c>
      <c r="AO69" s="80">
        <v>44172.075509765644</v>
      </c>
      <c r="AP69" s="80">
        <v>499.74775798125336</v>
      </c>
      <c r="AQ69" s="80">
        <v>59125.455093750046</v>
      </c>
      <c r="AR69" s="80">
        <v>50590.515175998305</v>
      </c>
      <c r="AS69" s="80">
        <v>56028.454875976546</v>
      </c>
      <c r="AT69" s="80">
        <v>16434.589523437491</v>
      </c>
      <c r="AU69" s="80">
        <v>55598.466162109355</v>
      </c>
      <c r="AV69" s="80">
        <v>28133.125714843762</v>
      </c>
      <c r="AW69" s="80">
        <v>3429.6441174322576</v>
      </c>
      <c r="AX69" s="80">
        <v>44179.424577636724</v>
      </c>
      <c r="AY69" s="80">
        <v>60985.799510857767</v>
      </c>
    </row>
    <row r="70" spans="1:51" x14ac:dyDescent="0.25">
      <c r="A70" s="78">
        <v>43558</v>
      </c>
      <c r="B70" s="79">
        <v>21</v>
      </c>
      <c r="C70" s="80">
        <v>40729.419144531224</v>
      </c>
      <c r="D70" s="80">
        <v>45396.405792419384</v>
      </c>
      <c r="E70" s="80">
        <v>21773.652705078119</v>
      </c>
      <c r="F70" s="80">
        <v>69780.640890625</v>
      </c>
      <c r="G70" s="80">
        <v>37299.245396341459</v>
      </c>
      <c r="H70" s="80">
        <v>6812.4495293437512</v>
      </c>
      <c r="I70" s="80">
        <v>39743.82122229004</v>
      </c>
      <c r="J70" s="80">
        <v>130.91421508789071</v>
      </c>
      <c r="K70" s="80">
        <v>20643.273055917238</v>
      </c>
      <c r="L70" s="80">
        <v>14751.672332860793</v>
      </c>
      <c r="M70" s="80">
        <v>31584.833244046902</v>
      </c>
      <c r="N70" s="80">
        <v>14822.2773125</v>
      </c>
      <c r="O70" s="80">
        <v>56155.93692765048</v>
      </c>
      <c r="P70" s="80">
        <v>2399.8406451416122</v>
      </c>
      <c r="Q70" s="80">
        <v>33.728162765502937</v>
      </c>
      <c r="R70" s="80">
        <v>7496.6037353515567</v>
      </c>
      <c r="S70" s="80">
        <v>52515.225781249996</v>
      </c>
      <c r="T70" s="80">
        <v>19589.419521484368</v>
      </c>
      <c r="U70" s="80">
        <v>9600.2747265625094</v>
      </c>
      <c r="V70" s="80">
        <v>76849.422589499998</v>
      </c>
      <c r="W70" s="80">
        <v>5089.9519775390709</v>
      </c>
      <c r="X70" s="80">
        <v>22217.385461593734</v>
      </c>
      <c r="Y70" s="80">
        <v>10975.936222656248</v>
      </c>
      <c r="Z70" s="80">
        <v>307.8592472106933</v>
      </c>
      <c r="AA70" s="80">
        <v>34352.715372314451</v>
      </c>
      <c r="AB70" s="80">
        <v>28079.703478515625</v>
      </c>
      <c r="AC70" s="80">
        <v>31629.135112822907</v>
      </c>
      <c r="AD70" s="80">
        <v>47347.91385546876</v>
      </c>
      <c r="AE70" s="80">
        <v>13619.722664062501</v>
      </c>
      <c r="AF70" s="80">
        <v>20.124529233703193</v>
      </c>
      <c r="AG70" s="80">
        <v>27130.185257812496</v>
      </c>
      <c r="AH70" s="80">
        <v>59026.112710937479</v>
      </c>
      <c r="AI70" s="80">
        <v>14446.518603515629</v>
      </c>
      <c r="AJ70" s="80">
        <v>-389.41580419921877</v>
      </c>
      <c r="AK70" s="80">
        <v>3041.4782519531245</v>
      </c>
      <c r="AL70" s="80">
        <v>26328.756195312504</v>
      </c>
      <c r="AM70" s="80">
        <v>28516.708863281248</v>
      </c>
      <c r="AN70" s="80">
        <v>10433.659912109357</v>
      </c>
      <c r="AO70" s="80">
        <v>48420.268384765586</v>
      </c>
      <c r="AP70" s="80">
        <v>568.83584594726494</v>
      </c>
      <c r="AQ70" s="80">
        <v>56056.158955078041</v>
      </c>
      <c r="AR70" s="80">
        <v>57010.705163302999</v>
      </c>
      <c r="AS70" s="80">
        <v>65355.162308593754</v>
      </c>
      <c r="AT70" s="80">
        <v>17935.621007812497</v>
      </c>
      <c r="AU70" s="80">
        <v>61048.631019531225</v>
      </c>
      <c r="AV70" s="80">
        <v>34931.372343750016</v>
      </c>
      <c r="AW70" s="80">
        <v>4410.7974258792137</v>
      </c>
      <c r="AX70" s="80">
        <v>53673.274404296892</v>
      </c>
      <c r="AY70" s="80">
        <v>56801.614689422946</v>
      </c>
    </row>
    <row r="71" spans="1:51" x14ac:dyDescent="0.25">
      <c r="A71" s="78">
        <v>43558</v>
      </c>
      <c r="B71" s="79">
        <v>22</v>
      </c>
      <c r="C71" s="80">
        <v>37873.656181640647</v>
      </c>
      <c r="D71" s="80">
        <v>44193.590026916478</v>
      </c>
      <c r="E71" s="80">
        <v>20989.402314453138</v>
      </c>
      <c r="F71" s="80">
        <v>64512.251656250017</v>
      </c>
      <c r="G71" s="80">
        <v>35666.082018638321</v>
      </c>
      <c r="H71" s="80">
        <v>6555.8902446249967</v>
      </c>
      <c r="I71" s="80">
        <v>36285.732925842283</v>
      </c>
      <c r="J71" s="80">
        <v>117.01999473571769</v>
      </c>
      <c r="K71" s="80">
        <v>20283.812411386007</v>
      </c>
      <c r="L71" s="80">
        <v>14435.974809423276</v>
      </c>
      <c r="M71" s="80">
        <v>31107.556874046895</v>
      </c>
      <c r="N71" s="80">
        <v>14187.71992578125</v>
      </c>
      <c r="O71" s="80">
        <v>52998.336537910458</v>
      </c>
      <c r="P71" s="80">
        <v>2355.8203283691309</v>
      </c>
      <c r="Q71" s="80">
        <v>33.920096397399902</v>
      </c>
      <c r="R71" s="80">
        <v>7410.9069946289064</v>
      </c>
      <c r="S71" s="80">
        <v>51964.426587890615</v>
      </c>
      <c r="T71" s="80">
        <v>17952.064742187504</v>
      </c>
      <c r="U71" s="80">
        <v>9093.9362539062513</v>
      </c>
      <c r="V71" s="80">
        <v>74409.569050781312</v>
      </c>
      <c r="W71" s="80">
        <v>5103.471215820311</v>
      </c>
      <c r="X71" s="80">
        <v>20531.812507687533</v>
      </c>
      <c r="Y71" s="80">
        <v>11859.676468749996</v>
      </c>
      <c r="Z71" s="80">
        <v>313.6140537292481</v>
      </c>
      <c r="AA71" s="80">
        <v>32895.545765380848</v>
      </c>
      <c r="AB71" s="80">
        <v>24804.727642578106</v>
      </c>
      <c r="AC71" s="80">
        <v>29593.714727599952</v>
      </c>
      <c r="AD71" s="80">
        <v>46299.818050781207</v>
      </c>
      <c r="AE71" s="80">
        <v>13676.701720703157</v>
      </c>
      <c r="AF71" s="80">
        <v>20.124529233703193</v>
      </c>
      <c r="AG71" s="80">
        <v>26422.440304687494</v>
      </c>
      <c r="AH71" s="80">
        <v>58047.644273437509</v>
      </c>
      <c r="AI71" s="80">
        <v>13391.283007812501</v>
      </c>
      <c r="AJ71" s="80">
        <v>-378.71192138671933</v>
      </c>
      <c r="AK71" s="80">
        <v>2958.81783203125</v>
      </c>
      <c r="AL71" s="80">
        <v>25818.124101562516</v>
      </c>
      <c r="AM71" s="80">
        <v>27705.109640624978</v>
      </c>
      <c r="AN71" s="80">
        <v>10186.653564453129</v>
      </c>
      <c r="AO71" s="80">
        <v>46609.630024902326</v>
      </c>
      <c r="AP71" s="80">
        <v>714.33032226562386</v>
      </c>
      <c r="AQ71" s="80">
        <v>50617.982614257831</v>
      </c>
      <c r="AR71" s="80">
        <v>55527.8011838108</v>
      </c>
      <c r="AS71" s="80">
        <v>64332.844652343789</v>
      </c>
      <c r="AT71" s="80">
        <v>17104.262144531236</v>
      </c>
      <c r="AU71" s="80">
        <v>58485.864964843735</v>
      </c>
      <c r="AV71" s="80">
        <v>34572.128968750003</v>
      </c>
      <c r="AW71" s="80">
        <v>4395.5425514035105</v>
      </c>
      <c r="AX71" s="80">
        <v>52883.232023925768</v>
      </c>
      <c r="AY71" s="80">
        <v>50413.517750680847</v>
      </c>
    </row>
    <row r="72" spans="1:51" x14ac:dyDescent="0.25">
      <c r="A72" s="78">
        <v>43558</v>
      </c>
      <c r="B72" s="79">
        <v>23</v>
      </c>
      <c r="C72" s="80">
        <v>33974.832351562458</v>
      </c>
      <c r="D72" s="80">
        <v>40831.3387668457</v>
      </c>
      <c r="E72" s="80">
        <v>19144.931718750002</v>
      </c>
      <c r="F72" s="80">
        <v>57443.992746093725</v>
      </c>
      <c r="G72" s="80">
        <v>32261.206347841442</v>
      </c>
      <c r="H72" s="80">
        <v>6290.0775838906338</v>
      </c>
      <c r="I72" s="80">
        <v>32270.33447796628</v>
      </c>
      <c r="J72" s="80">
        <v>109.9194030761719</v>
      </c>
      <c r="K72" s="80">
        <v>18590.104794198509</v>
      </c>
      <c r="L72" s="80">
        <v>13858.183784032655</v>
      </c>
      <c r="M72" s="80">
        <v>30006.457464828109</v>
      </c>
      <c r="N72" s="80">
        <v>12805.92248242186</v>
      </c>
      <c r="O72" s="80">
        <v>47848.018631744373</v>
      </c>
      <c r="P72" s="80">
        <v>2209.6165971679684</v>
      </c>
      <c r="Q72" s="80">
        <v>33.595062255859375</v>
      </c>
      <c r="R72" s="80">
        <v>6890.6334838867133</v>
      </c>
      <c r="S72" s="80">
        <v>48759.261126953104</v>
      </c>
      <c r="T72" s="80">
        <v>15986.429625000012</v>
      </c>
      <c r="U72" s="80">
        <v>8286.4274531249994</v>
      </c>
      <c r="V72" s="80">
        <v>67792.563953124991</v>
      </c>
      <c r="W72" s="80">
        <v>4786.8172851562604</v>
      </c>
      <c r="X72" s="80">
        <v>19151.223359921925</v>
      </c>
      <c r="Y72" s="80">
        <v>11192.775898437494</v>
      </c>
      <c r="Z72" s="80">
        <v>312.2734578979493</v>
      </c>
      <c r="AA72" s="80">
        <v>29917.476429199214</v>
      </c>
      <c r="AB72" s="80">
        <v>21456.171888671888</v>
      </c>
      <c r="AC72" s="80">
        <v>26591.129601030199</v>
      </c>
      <c r="AD72" s="80">
        <v>42928.687070312495</v>
      </c>
      <c r="AE72" s="80">
        <v>13260.950678710946</v>
      </c>
      <c r="AF72" s="80">
        <v>20.124529233703193</v>
      </c>
      <c r="AG72" s="80">
        <v>24158.409675781251</v>
      </c>
      <c r="AH72" s="80">
        <v>54212.376261718746</v>
      </c>
      <c r="AI72" s="80">
        <v>11791.039453125</v>
      </c>
      <c r="AJ72" s="80">
        <v>-415.00197998046696</v>
      </c>
      <c r="AK72" s="80">
        <v>2697.0922973632801</v>
      </c>
      <c r="AL72" s="80">
        <v>23871.785925781252</v>
      </c>
      <c r="AM72" s="80">
        <v>25720.885253906265</v>
      </c>
      <c r="AN72" s="80">
        <v>9626.3778808593779</v>
      </c>
      <c r="AO72" s="80">
        <v>43053.155005371074</v>
      </c>
      <c r="AP72" s="80">
        <v>738.54418945312409</v>
      </c>
      <c r="AQ72" s="80">
        <v>44957.01141796873</v>
      </c>
      <c r="AR72" s="80">
        <v>51309.674322482686</v>
      </c>
      <c r="AS72" s="80">
        <v>59230.396063476546</v>
      </c>
      <c r="AT72" s="80">
        <v>15735.126359375008</v>
      </c>
      <c r="AU72" s="80">
        <v>53401.555093750023</v>
      </c>
      <c r="AV72" s="80">
        <v>32248.689769531265</v>
      </c>
      <c r="AW72" s="80">
        <v>4062.483987640986</v>
      </c>
      <c r="AX72" s="80">
        <v>49113.475815429723</v>
      </c>
      <c r="AY72" s="80">
        <v>45422.048424574292</v>
      </c>
    </row>
    <row r="73" spans="1:51" x14ac:dyDescent="0.25">
      <c r="A73" s="78">
        <v>43558</v>
      </c>
      <c r="B73" s="79">
        <v>24</v>
      </c>
      <c r="C73" s="80">
        <v>29926.473537109388</v>
      </c>
      <c r="D73" s="80">
        <v>36705.965485534653</v>
      </c>
      <c r="E73" s="80">
        <v>16593.701171874971</v>
      </c>
      <c r="F73" s="80">
        <v>49687.794207031249</v>
      </c>
      <c r="G73" s="80">
        <v>29089.718626935228</v>
      </c>
      <c r="H73" s="80">
        <v>6156.080605968762</v>
      </c>
      <c r="I73" s="80">
        <v>28798.020687988286</v>
      </c>
      <c r="J73" s="80">
        <v>93.93037033081059</v>
      </c>
      <c r="K73" s="80">
        <v>16524.270077401619</v>
      </c>
      <c r="L73" s="80">
        <v>13185.441407079514</v>
      </c>
      <c r="M73" s="80">
        <v>29674.975628890625</v>
      </c>
      <c r="N73" s="80">
        <v>11932.498546875</v>
      </c>
      <c r="O73" s="80">
        <v>42240.360563430775</v>
      </c>
      <c r="P73" s="80">
        <v>2152.9963723144606</v>
      </c>
      <c r="Q73" s="80">
        <v>32.558811187744141</v>
      </c>
      <c r="R73" s="80">
        <v>5979.656884765629</v>
      </c>
      <c r="S73" s="80">
        <v>43659.990982421885</v>
      </c>
      <c r="T73" s="80">
        <v>14168.112717773427</v>
      </c>
      <c r="U73" s="80">
        <v>7259.18921582032</v>
      </c>
      <c r="V73" s="80">
        <v>58928.269226562494</v>
      </c>
      <c r="W73" s="80">
        <v>4484.3509765625004</v>
      </c>
      <c r="X73" s="80">
        <v>17458.379816984339</v>
      </c>
      <c r="Y73" s="80">
        <v>10874.542542968755</v>
      </c>
      <c r="Z73" s="80">
        <v>344.80185450439461</v>
      </c>
      <c r="AA73" s="80">
        <v>26174.96077490236</v>
      </c>
      <c r="AB73" s="80">
        <v>19077.234613281264</v>
      </c>
      <c r="AC73" s="80">
        <v>23533.552545183626</v>
      </c>
      <c r="AD73" s="80">
        <v>37272.320804687508</v>
      </c>
      <c r="AE73" s="80">
        <v>12885.26641406252</v>
      </c>
      <c r="AF73" s="80">
        <v>20.124529233703193</v>
      </c>
      <c r="AG73" s="80">
        <v>21118.778171874997</v>
      </c>
      <c r="AH73" s="80">
        <v>46949.272035156224</v>
      </c>
      <c r="AI73" s="80">
        <v>10738.67758789063</v>
      </c>
      <c r="AJ73" s="80">
        <v>-395.33823706054693</v>
      </c>
      <c r="AK73" s="80">
        <v>2873.4219311523439</v>
      </c>
      <c r="AL73" s="80">
        <v>20476.260572265615</v>
      </c>
      <c r="AM73" s="80">
        <v>23122.144912109372</v>
      </c>
      <c r="AN73" s="80">
        <v>8347.1587890625124</v>
      </c>
      <c r="AO73" s="80">
        <v>38197.644638671889</v>
      </c>
      <c r="AP73" s="80">
        <v>762.71951293945403</v>
      </c>
      <c r="AQ73" s="80">
        <v>40201.618253906228</v>
      </c>
      <c r="AR73" s="80">
        <v>45864.85712912328</v>
      </c>
      <c r="AS73" s="80">
        <v>51472.04346679688</v>
      </c>
      <c r="AT73" s="80">
        <v>14702.253003906259</v>
      </c>
      <c r="AU73" s="80">
        <v>46945.463390625024</v>
      </c>
      <c r="AV73" s="80">
        <v>28485.339695312512</v>
      </c>
      <c r="AW73" s="80">
        <v>4674.7422979798139</v>
      </c>
      <c r="AX73" s="80">
        <v>42604.443000488289</v>
      </c>
      <c r="AY73" s="80">
        <v>41098.211389169111</v>
      </c>
    </row>
    <row r="74" spans="1:51" x14ac:dyDescent="0.25">
      <c r="A74" s="78">
        <v>43559</v>
      </c>
      <c r="B74" s="79">
        <v>1</v>
      </c>
      <c r="C74" s="80">
        <v>26292.668029296856</v>
      </c>
      <c r="D74" s="80">
        <v>31585.440095886199</v>
      </c>
      <c r="E74" s="80">
        <v>13918.886386718761</v>
      </c>
      <c r="F74" s="80">
        <v>43100.489195312497</v>
      </c>
      <c r="G74" s="80">
        <v>24432.984799575828</v>
      </c>
      <c r="H74" s="80">
        <v>6280.1760659999964</v>
      </c>
      <c r="I74" s="80">
        <v>25868.264682464564</v>
      </c>
      <c r="J74" s="80">
        <v>80.316078186035213</v>
      </c>
      <c r="K74" s="80">
        <v>14172.002670175078</v>
      </c>
      <c r="L74" s="80">
        <v>12283.822263524851</v>
      </c>
      <c r="M74" s="80">
        <v>29643.327045265585</v>
      </c>
      <c r="N74" s="80">
        <v>11261.985445312492</v>
      </c>
      <c r="O74" s="80">
        <v>36748.030905883759</v>
      </c>
      <c r="P74" s="80">
        <v>2551.2738011474603</v>
      </c>
      <c r="Q74" s="80">
        <v>32.057734489440918</v>
      </c>
      <c r="R74" s="80">
        <v>4878.3188415527356</v>
      </c>
      <c r="S74" s="80">
        <v>38004.541150390622</v>
      </c>
      <c r="T74" s="80">
        <v>12516.120703125012</v>
      </c>
      <c r="U74" s="80">
        <v>6415.8824746093806</v>
      </c>
      <c r="V74" s="80">
        <v>49057.211957031242</v>
      </c>
      <c r="W74" s="80">
        <v>3965.7033203124988</v>
      </c>
      <c r="X74" s="80">
        <v>15859.456180281319</v>
      </c>
      <c r="Y74" s="80">
        <v>11084.594374999997</v>
      </c>
      <c r="Z74" s="80">
        <v>353.45761123657235</v>
      </c>
      <c r="AA74" s="80">
        <v>22466.875832031266</v>
      </c>
      <c r="AB74" s="80">
        <v>17479.017513671868</v>
      </c>
      <c r="AC74" s="80">
        <v>20565.40038916147</v>
      </c>
      <c r="AD74" s="80">
        <v>31097.577785156231</v>
      </c>
      <c r="AE74" s="80">
        <v>11803.43071093752</v>
      </c>
      <c r="AF74" s="80">
        <v>20.124529233703193</v>
      </c>
      <c r="AG74" s="80">
        <v>17791.950449218752</v>
      </c>
      <c r="AH74" s="80">
        <v>38796.777957031234</v>
      </c>
      <c r="AI74" s="80">
        <v>9470.973291015629</v>
      </c>
      <c r="AJ74" s="80">
        <v>-421.17405419921897</v>
      </c>
      <c r="AK74" s="80">
        <v>3698.4421972656278</v>
      </c>
      <c r="AL74" s="80">
        <v>16367.707508789073</v>
      </c>
      <c r="AM74" s="80">
        <v>19675.267191406274</v>
      </c>
      <c r="AN74" s="80">
        <v>7205.1807128906194</v>
      </c>
      <c r="AO74" s="80">
        <v>32475.285869140625</v>
      </c>
      <c r="AP74" s="80">
        <v>763.41816711425895</v>
      </c>
      <c r="AQ74" s="80">
        <v>36136.574896484388</v>
      </c>
      <c r="AR74" s="80">
        <v>39432.181217013909</v>
      </c>
      <c r="AS74" s="80">
        <v>43070.216415039038</v>
      </c>
      <c r="AT74" s="80">
        <v>13446.152296874981</v>
      </c>
      <c r="AU74" s="80">
        <v>40664.651771484401</v>
      </c>
      <c r="AV74" s="80">
        <v>23774.906574218749</v>
      </c>
      <c r="AW74" s="80">
        <v>5230.629802771613</v>
      </c>
      <c r="AX74" s="80">
        <v>34854.782189941376</v>
      </c>
      <c r="AY74" s="80">
        <v>37231.554455798811</v>
      </c>
    </row>
    <row r="75" spans="1:51" x14ac:dyDescent="0.25">
      <c r="A75" s="78">
        <v>43559</v>
      </c>
      <c r="B75" s="79">
        <v>2</v>
      </c>
      <c r="C75" s="80">
        <v>24190.155583984422</v>
      </c>
      <c r="D75" s="80">
        <v>28204.355433044449</v>
      </c>
      <c r="E75" s="80">
        <v>12274.542817382824</v>
      </c>
      <c r="F75" s="80">
        <v>38829.576572265607</v>
      </c>
      <c r="G75" s="80">
        <v>21147.964525232062</v>
      </c>
      <c r="H75" s="80">
        <v>6343.5824424374941</v>
      </c>
      <c r="I75" s="80">
        <v>23703.760033081035</v>
      </c>
      <c r="J75" s="80">
        <v>75.951593399047795</v>
      </c>
      <c r="K75" s="80">
        <v>12411.876742440692</v>
      </c>
      <c r="L75" s="80">
        <v>11592.898788915467</v>
      </c>
      <c r="M75" s="80">
        <v>28140.096338906245</v>
      </c>
      <c r="N75" s="80">
        <v>10740.74988476563</v>
      </c>
      <c r="O75" s="80">
        <v>33017.47182354737</v>
      </c>
      <c r="P75" s="80">
        <v>2529.5376805419983</v>
      </c>
      <c r="Q75" s="80">
        <v>31.232722759246819</v>
      </c>
      <c r="R75" s="80">
        <v>4180.2490722656257</v>
      </c>
      <c r="S75" s="80">
        <v>32689.477234374986</v>
      </c>
      <c r="T75" s="80">
        <v>11498.185944335948</v>
      </c>
      <c r="U75" s="80">
        <v>5952.7530214843891</v>
      </c>
      <c r="V75" s="80">
        <v>42525.463498046898</v>
      </c>
      <c r="W75" s="80">
        <v>3711.9601562499993</v>
      </c>
      <c r="X75" s="80">
        <v>14616.68866039065</v>
      </c>
      <c r="Y75" s="80">
        <v>10736.466980468738</v>
      </c>
      <c r="Z75" s="80">
        <v>320.70390070800795</v>
      </c>
      <c r="AA75" s="80">
        <v>19658.952103515625</v>
      </c>
      <c r="AB75" s="80">
        <v>16173.323033203122</v>
      </c>
      <c r="AC75" s="80">
        <v>18643.113275800784</v>
      </c>
      <c r="AD75" s="80">
        <v>26903.432246093744</v>
      </c>
      <c r="AE75" s="80">
        <v>10707.696553710937</v>
      </c>
      <c r="AF75" s="80">
        <v>20.124529233703193</v>
      </c>
      <c r="AG75" s="80">
        <v>15333.609574218746</v>
      </c>
      <c r="AH75" s="80">
        <v>32399.857136718707</v>
      </c>
      <c r="AI75" s="80">
        <v>8551.9733886718823</v>
      </c>
      <c r="AJ75" s="80">
        <v>-389.79327343749912</v>
      </c>
      <c r="AK75" s="80">
        <v>3927.0634814453097</v>
      </c>
      <c r="AL75" s="80">
        <v>13408.044738281249</v>
      </c>
      <c r="AM75" s="80">
        <v>17181.206130859384</v>
      </c>
      <c r="AN75" s="80">
        <v>6569.1301269531177</v>
      </c>
      <c r="AO75" s="80">
        <v>28513.820564453155</v>
      </c>
      <c r="AP75" s="80">
        <v>606.83233642578193</v>
      </c>
      <c r="AQ75" s="80">
        <v>33304.965939453083</v>
      </c>
      <c r="AR75" s="80">
        <v>34813.546628146687</v>
      </c>
      <c r="AS75" s="80">
        <v>36293.551046874964</v>
      </c>
      <c r="AT75" s="80">
        <v>13198.860878906264</v>
      </c>
      <c r="AU75" s="80">
        <v>36209.838576171853</v>
      </c>
      <c r="AV75" s="80">
        <v>20597.385374999969</v>
      </c>
      <c r="AW75" s="80">
        <v>4312.0353120562741</v>
      </c>
      <c r="AX75" s="80">
        <v>28968.792297363296</v>
      </c>
      <c r="AY75" s="80">
        <v>34795.741401172541</v>
      </c>
    </row>
    <row r="76" spans="1:51" x14ac:dyDescent="0.25">
      <c r="A76" s="78">
        <v>43559</v>
      </c>
      <c r="B76" s="79">
        <v>3</v>
      </c>
      <c r="C76" s="80">
        <v>22961.348041015612</v>
      </c>
      <c r="D76" s="80">
        <v>26079.070182250969</v>
      </c>
      <c r="E76" s="80">
        <v>11419.505615234379</v>
      </c>
      <c r="F76" s="80">
        <v>36422.86065429687</v>
      </c>
      <c r="G76" s="80">
        <v>19026.205231607077</v>
      </c>
      <c r="H76" s="80">
        <v>6227.8175642031256</v>
      </c>
      <c r="I76" s="80">
        <v>22564.816628097517</v>
      </c>
      <c r="J76" s="80">
        <v>69.564989089965906</v>
      </c>
      <c r="K76" s="80">
        <v>11415.279501229754</v>
      </c>
      <c r="L76" s="80">
        <v>11489.015492040471</v>
      </c>
      <c r="M76" s="80">
        <v>27509.331724718755</v>
      </c>
      <c r="N76" s="80">
        <v>10056.946835937499</v>
      </c>
      <c r="O76" s="80">
        <v>30401.2762260132</v>
      </c>
      <c r="P76" s="80">
        <v>2410.2419611816426</v>
      </c>
      <c r="Q76" s="80">
        <v>31.025764942169179</v>
      </c>
      <c r="R76" s="80">
        <v>3739.731744384766</v>
      </c>
      <c r="S76" s="80">
        <v>29583.013768554716</v>
      </c>
      <c r="T76" s="80">
        <v>10814.160637695319</v>
      </c>
      <c r="U76" s="80">
        <v>5597.8392294921796</v>
      </c>
      <c r="V76" s="80">
        <v>38751.274714843756</v>
      </c>
      <c r="W76" s="80">
        <v>3648.5580566406188</v>
      </c>
      <c r="X76" s="80">
        <v>13085.803404171842</v>
      </c>
      <c r="Y76" s="80">
        <v>10522.871445312505</v>
      </c>
      <c r="Z76" s="80">
        <v>334.9350918945313</v>
      </c>
      <c r="AA76" s="80">
        <v>18062.492050292964</v>
      </c>
      <c r="AB76" s="80">
        <v>15394.967509765613</v>
      </c>
      <c r="AC76" s="80">
        <v>17425.201035819311</v>
      </c>
      <c r="AD76" s="80">
        <v>24321.938843749987</v>
      </c>
      <c r="AE76" s="80">
        <v>10088.985910156258</v>
      </c>
      <c r="AF76" s="80">
        <v>20.124529233703193</v>
      </c>
      <c r="AG76" s="80">
        <v>13978.339144531248</v>
      </c>
      <c r="AH76" s="80">
        <v>28756.24066406249</v>
      </c>
      <c r="AI76" s="80">
        <v>8041.3739746093815</v>
      </c>
      <c r="AJ76" s="80">
        <v>-342.89312695312469</v>
      </c>
      <c r="AK76" s="80">
        <v>3789.6418115234405</v>
      </c>
      <c r="AL76" s="80">
        <v>11792.428973632823</v>
      </c>
      <c r="AM76" s="80">
        <v>15907.012254882822</v>
      </c>
      <c r="AN76" s="80">
        <v>6506.9599121093797</v>
      </c>
      <c r="AO76" s="80">
        <v>26072.210557617185</v>
      </c>
      <c r="AP76" s="80">
        <v>614.74942016601494</v>
      </c>
      <c r="AQ76" s="80">
        <v>31560.530969726515</v>
      </c>
      <c r="AR76" s="80">
        <v>32355.976061740494</v>
      </c>
      <c r="AS76" s="80">
        <v>32922.053101562502</v>
      </c>
      <c r="AT76" s="80">
        <v>12491.482636718734</v>
      </c>
      <c r="AU76" s="80">
        <v>33568.464332031224</v>
      </c>
      <c r="AV76" s="80">
        <v>19098.098667968763</v>
      </c>
      <c r="AW76" s="80">
        <v>2909.932250626221</v>
      </c>
      <c r="AX76" s="80">
        <v>25670.101833496079</v>
      </c>
      <c r="AY76" s="80">
        <v>33193.782033101801</v>
      </c>
    </row>
    <row r="77" spans="1:51" x14ac:dyDescent="0.25">
      <c r="A77" s="78">
        <v>43559</v>
      </c>
      <c r="B77" s="79">
        <v>4</v>
      </c>
      <c r="C77" s="80">
        <v>21987.832753906245</v>
      </c>
      <c r="D77" s="80">
        <v>25524.605373443603</v>
      </c>
      <c r="E77" s="80">
        <v>10940.344130859365</v>
      </c>
      <c r="F77" s="80">
        <v>35287.238210937576</v>
      </c>
      <c r="G77" s="80">
        <v>18225.57359977896</v>
      </c>
      <c r="H77" s="80">
        <v>6159.8571357499995</v>
      </c>
      <c r="I77" s="80">
        <v>21994.965569122309</v>
      </c>
      <c r="J77" s="80">
        <v>66.2306098937988</v>
      </c>
      <c r="K77" s="80">
        <v>10871.703646737576</v>
      </c>
      <c r="L77" s="80">
        <v>11284.37535239203</v>
      </c>
      <c r="M77" s="80">
        <v>27566.357864890622</v>
      </c>
      <c r="N77" s="80">
        <v>9484.6192558593793</v>
      </c>
      <c r="O77" s="80">
        <v>29481.964235870371</v>
      </c>
      <c r="P77" s="80">
        <v>2431.4555002441411</v>
      </c>
      <c r="Q77" s="80">
        <v>30.181356430053711</v>
      </c>
      <c r="R77" s="80">
        <v>3543.0044738769529</v>
      </c>
      <c r="S77" s="80">
        <v>28202.938227539071</v>
      </c>
      <c r="T77" s="80">
        <v>10639.037406250012</v>
      </c>
      <c r="U77" s="80">
        <v>5402.2251582031195</v>
      </c>
      <c r="V77" s="80">
        <v>37525.461824218728</v>
      </c>
      <c r="W77" s="80">
        <v>3473.0457031249894</v>
      </c>
      <c r="X77" s="80">
        <v>12629.017727656208</v>
      </c>
      <c r="Y77" s="80">
        <v>10869.541531249997</v>
      </c>
      <c r="Z77" s="80">
        <v>328.81892967529291</v>
      </c>
      <c r="AA77" s="80">
        <v>16722.92304370115</v>
      </c>
      <c r="AB77" s="80">
        <v>15162.03621972658</v>
      </c>
      <c r="AC77" s="80">
        <v>17148.582738172212</v>
      </c>
      <c r="AD77" s="80">
        <v>23071.079480468765</v>
      </c>
      <c r="AE77" s="80">
        <v>10089.057535156271</v>
      </c>
      <c r="AF77" s="80">
        <v>20.124529233703193</v>
      </c>
      <c r="AG77" s="80">
        <v>13173.906843749999</v>
      </c>
      <c r="AH77" s="80">
        <v>27328.488785156238</v>
      </c>
      <c r="AI77" s="80">
        <v>7841.1272460937616</v>
      </c>
      <c r="AJ77" s="80">
        <v>-329.86186352539011</v>
      </c>
      <c r="AK77" s="80">
        <v>3675.6605566406197</v>
      </c>
      <c r="AL77" s="80">
        <v>11140.863022460937</v>
      </c>
      <c r="AM77" s="80">
        <v>15662.946063476569</v>
      </c>
      <c r="AN77" s="80">
        <v>6392.8685058593792</v>
      </c>
      <c r="AO77" s="80">
        <v>24787.831074218753</v>
      </c>
      <c r="AP77" s="80">
        <v>624.80603027343795</v>
      </c>
      <c r="AQ77" s="80">
        <v>30721.886433593754</v>
      </c>
      <c r="AR77" s="80">
        <v>31021.501376681852</v>
      </c>
      <c r="AS77" s="80">
        <v>30905.313158203127</v>
      </c>
      <c r="AT77" s="80">
        <v>11814.970832031213</v>
      </c>
      <c r="AU77" s="80">
        <v>32411.163910156265</v>
      </c>
      <c r="AV77" s="80">
        <v>18181.40933984374</v>
      </c>
      <c r="AW77" s="80">
        <v>3186.2351702990818</v>
      </c>
      <c r="AX77" s="80">
        <v>24585.072351074221</v>
      </c>
      <c r="AY77" s="80">
        <v>32465.270454418271</v>
      </c>
    </row>
    <row r="78" spans="1:51" x14ac:dyDescent="0.25">
      <c r="A78" s="78">
        <v>43559</v>
      </c>
      <c r="B78" s="79">
        <v>5</v>
      </c>
      <c r="C78" s="80">
        <v>21268.928945312524</v>
      </c>
      <c r="D78" s="80">
        <v>25202.288352172862</v>
      </c>
      <c r="E78" s="80">
        <v>10832.914155273447</v>
      </c>
      <c r="F78" s="80">
        <v>34622.285261718796</v>
      </c>
      <c r="G78" s="80">
        <v>17982.447696607087</v>
      </c>
      <c r="H78" s="80">
        <v>6367.3019724218693</v>
      </c>
      <c r="I78" s="80">
        <v>21915.13348171999</v>
      </c>
      <c r="J78" s="80">
        <v>61.715218544006298</v>
      </c>
      <c r="K78" s="80">
        <v>11072.630404550078</v>
      </c>
      <c r="L78" s="80">
        <v>11448.862135595162</v>
      </c>
      <c r="M78" s="80">
        <v>27797.051313765605</v>
      </c>
      <c r="N78" s="80">
        <v>9374.5722109374983</v>
      </c>
      <c r="O78" s="80">
        <v>29484.728203216571</v>
      </c>
      <c r="P78" s="80">
        <v>2358.4732573242209</v>
      </c>
      <c r="Q78" s="80">
        <v>30.181396484375</v>
      </c>
      <c r="R78" s="80">
        <v>3477.0193420410151</v>
      </c>
      <c r="S78" s="80">
        <v>27564.439361328106</v>
      </c>
      <c r="T78" s="80">
        <v>10546.103816406252</v>
      </c>
      <c r="U78" s="80">
        <v>5372.0477822265584</v>
      </c>
      <c r="V78" s="80">
        <v>37300.047078125041</v>
      </c>
      <c r="W78" s="80">
        <v>3369.0445800781199</v>
      </c>
      <c r="X78" s="80">
        <v>13162.525153531236</v>
      </c>
      <c r="Y78" s="80">
        <v>10702.738468749989</v>
      </c>
      <c r="Z78" s="80">
        <v>351.42400991210945</v>
      </c>
      <c r="AA78" s="80">
        <v>16555.039262695358</v>
      </c>
      <c r="AB78" s="80">
        <v>15403.667542968771</v>
      </c>
      <c r="AC78" s="80">
        <v>17073.106433635527</v>
      </c>
      <c r="AD78" s="80">
        <v>22939.599787109371</v>
      </c>
      <c r="AE78" s="80">
        <v>9883.9494873046624</v>
      </c>
      <c r="AF78" s="80">
        <v>20.124529233703193</v>
      </c>
      <c r="AG78" s="80">
        <v>13004.5970546875</v>
      </c>
      <c r="AH78" s="80">
        <v>26786.436257812515</v>
      </c>
      <c r="AI78" s="80">
        <v>7745.1664062500104</v>
      </c>
      <c r="AJ78" s="80">
        <v>-350.03577539062536</v>
      </c>
      <c r="AK78" s="80">
        <v>3646.5391259765688</v>
      </c>
      <c r="AL78" s="80">
        <v>10928.104191406255</v>
      </c>
      <c r="AM78" s="80">
        <v>15212.173249023454</v>
      </c>
      <c r="AN78" s="80">
        <v>6203.7353515624991</v>
      </c>
      <c r="AO78" s="80">
        <v>24436.425930664071</v>
      </c>
      <c r="AP78" s="80">
        <v>621.26329040527298</v>
      </c>
      <c r="AQ78" s="80">
        <v>30362.218737304687</v>
      </c>
      <c r="AR78" s="80">
        <v>30604.9221330295</v>
      </c>
      <c r="AS78" s="80">
        <v>30504.246302734384</v>
      </c>
      <c r="AT78" s="80">
        <v>11858.089265624982</v>
      </c>
      <c r="AU78" s="80">
        <v>32120.212941406218</v>
      </c>
      <c r="AV78" s="80">
        <v>17800.175722656237</v>
      </c>
      <c r="AW78" s="80">
        <v>2668.1852541354406</v>
      </c>
      <c r="AX78" s="80">
        <v>24340.539117431646</v>
      </c>
      <c r="AY78" s="80">
        <v>32420.835626800246</v>
      </c>
    </row>
    <row r="79" spans="1:51" x14ac:dyDescent="0.25">
      <c r="A79" s="78">
        <v>43559</v>
      </c>
      <c r="B79" s="79">
        <v>6</v>
      </c>
      <c r="C79" s="80">
        <v>21597.123960937515</v>
      </c>
      <c r="D79" s="80">
        <v>26287.084303527878</v>
      </c>
      <c r="E79" s="80">
        <v>11137.992153320332</v>
      </c>
      <c r="F79" s="80">
        <v>35168.181937500012</v>
      </c>
      <c r="G79" s="80">
        <v>18563.872615060198</v>
      </c>
      <c r="H79" s="80">
        <v>6202.7999208593728</v>
      </c>
      <c r="I79" s="80">
        <v>22669.794211685166</v>
      </c>
      <c r="J79" s="80">
        <v>58.912137031555098</v>
      </c>
      <c r="K79" s="80">
        <v>11427.481869393823</v>
      </c>
      <c r="L79" s="80">
        <v>11988.972432470171</v>
      </c>
      <c r="M79" s="80">
        <v>28103.796636015693</v>
      </c>
      <c r="N79" s="80">
        <v>9441.1542519531213</v>
      </c>
      <c r="O79" s="80">
        <v>30696.502206939691</v>
      </c>
      <c r="P79" s="80">
        <v>2351.1172514648483</v>
      </c>
      <c r="Q79" s="80">
        <v>29.884605407714837</v>
      </c>
      <c r="R79" s="80">
        <v>3634.9626281738283</v>
      </c>
      <c r="S79" s="80">
        <v>28007.901520507814</v>
      </c>
      <c r="T79" s="80">
        <v>10671.956641601562</v>
      </c>
      <c r="U79" s="80">
        <v>5394.7941074218697</v>
      </c>
      <c r="V79" s="80">
        <v>38607.826556640633</v>
      </c>
      <c r="W79" s="80">
        <v>3533.4513427734396</v>
      </c>
      <c r="X79" s="80">
        <v>13129.940384828102</v>
      </c>
      <c r="Y79" s="80">
        <v>11341.635902343747</v>
      </c>
      <c r="Z79" s="80">
        <v>336.53996849365234</v>
      </c>
      <c r="AA79" s="80">
        <v>17658.145591308632</v>
      </c>
      <c r="AB79" s="80">
        <v>16227.815988281232</v>
      </c>
      <c r="AC79" s="80">
        <v>17002.022997007251</v>
      </c>
      <c r="AD79" s="80">
        <v>24242.75453906252</v>
      </c>
      <c r="AE79" s="80">
        <v>10067.234184570338</v>
      </c>
      <c r="AF79" s="80">
        <v>20.124529233703193</v>
      </c>
      <c r="AG79" s="80">
        <v>13539.159683593753</v>
      </c>
      <c r="AH79" s="80">
        <v>28260.036804687465</v>
      </c>
      <c r="AI79" s="80">
        <v>8027.4945800781297</v>
      </c>
      <c r="AJ79" s="80">
        <v>-359.02422338867092</v>
      </c>
      <c r="AK79" s="80">
        <v>3658.67921875</v>
      </c>
      <c r="AL79" s="80">
        <v>11732.958341796882</v>
      </c>
      <c r="AM79" s="80">
        <v>15327.726345703142</v>
      </c>
      <c r="AN79" s="80">
        <v>6454.9456054687507</v>
      </c>
      <c r="AO79" s="80">
        <v>25373.65155468748</v>
      </c>
      <c r="AP79" s="80">
        <v>619.83445739746105</v>
      </c>
      <c r="AQ79" s="80">
        <v>30784.340555664083</v>
      </c>
      <c r="AR79" s="80">
        <v>31518.81866427953</v>
      </c>
      <c r="AS79" s="80">
        <v>31955.64787109373</v>
      </c>
      <c r="AT79" s="80">
        <v>11460.241011718739</v>
      </c>
      <c r="AU79" s="80">
        <v>32978.400683593733</v>
      </c>
      <c r="AV79" s="80">
        <v>18707.280300781265</v>
      </c>
      <c r="AW79" s="80">
        <v>2118.4239983398393</v>
      </c>
      <c r="AX79" s="80">
        <v>25373.996707763687</v>
      </c>
      <c r="AY79" s="80">
        <v>33157.546356352512</v>
      </c>
    </row>
    <row r="80" spans="1:51" x14ac:dyDescent="0.25">
      <c r="A80" s="78">
        <v>43559</v>
      </c>
      <c r="B80" s="79">
        <v>7</v>
      </c>
      <c r="C80" s="80">
        <v>26332.883367187493</v>
      </c>
      <c r="D80" s="80">
        <v>31384.145825317388</v>
      </c>
      <c r="E80" s="80">
        <v>14385.489790039064</v>
      </c>
      <c r="F80" s="80">
        <v>43933.010830078114</v>
      </c>
      <c r="G80" s="80">
        <v>23113.253917325801</v>
      </c>
      <c r="H80" s="80">
        <v>6379.9235108437479</v>
      </c>
      <c r="I80" s="80">
        <v>26652.104236038213</v>
      </c>
      <c r="J80" s="80">
        <v>68.216324806213308</v>
      </c>
      <c r="K80" s="80">
        <v>13613.405453378187</v>
      </c>
      <c r="L80" s="80">
        <v>13070.575066259227</v>
      </c>
      <c r="M80" s="80">
        <v>30611.695339796912</v>
      </c>
      <c r="N80" s="80">
        <v>11521.54523632812</v>
      </c>
      <c r="O80" s="80">
        <v>37130.652613311788</v>
      </c>
      <c r="P80" s="80">
        <v>2506.6397451171861</v>
      </c>
      <c r="Q80" s="80">
        <v>30.409397602081299</v>
      </c>
      <c r="R80" s="80">
        <v>4787.1968688964862</v>
      </c>
      <c r="S80" s="80">
        <v>32595.436147460958</v>
      </c>
      <c r="T80" s="80">
        <v>12851.11692675781</v>
      </c>
      <c r="U80" s="80">
        <v>6910.3276845703103</v>
      </c>
      <c r="V80" s="80">
        <v>49124.357255859315</v>
      </c>
      <c r="W80" s="80">
        <v>3771.9086914062605</v>
      </c>
      <c r="X80" s="80">
        <v>14303.003285343721</v>
      </c>
      <c r="Y80" s="80">
        <v>12518.134749999999</v>
      </c>
      <c r="Z80" s="80">
        <v>371.0056139282226</v>
      </c>
      <c r="AA80" s="80">
        <v>21631.540693359329</v>
      </c>
      <c r="AB80" s="80">
        <v>19169.045115234392</v>
      </c>
      <c r="AC80" s="80">
        <v>20707.892286689683</v>
      </c>
      <c r="AD80" s="80">
        <v>30815.589328124996</v>
      </c>
      <c r="AE80" s="80">
        <v>11377.325261718765</v>
      </c>
      <c r="AF80" s="80">
        <v>20.124529233703193</v>
      </c>
      <c r="AG80" s="80">
        <v>16994.897890625005</v>
      </c>
      <c r="AH80" s="80">
        <v>35722.099816406255</v>
      </c>
      <c r="AI80" s="80">
        <v>9341.6123535156385</v>
      </c>
      <c r="AJ80" s="80">
        <v>-348.83478881835902</v>
      </c>
      <c r="AK80" s="80">
        <v>3890.4464794921896</v>
      </c>
      <c r="AL80" s="80">
        <v>14441.158895507828</v>
      </c>
      <c r="AM80" s="80">
        <v>18951.891228515633</v>
      </c>
      <c r="AN80" s="80">
        <v>7596.264208984393</v>
      </c>
      <c r="AO80" s="80">
        <v>30463.341766113255</v>
      </c>
      <c r="AP80" s="80">
        <v>649.67453002929688</v>
      </c>
      <c r="AQ80" s="80">
        <v>35446.497620117181</v>
      </c>
      <c r="AR80" s="80">
        <v>37665.246533420155</v>
      </c>
      <c r="AS80" s="80">
        <v>39820.319634765641</v>
      </c>
      <c r="AT80" s="80">
        <v>12504.772101562485</v>
      </c>
      <c r="AU80" s="80">
        <v>40154.887507812513</v>
      </c>
      <c r="AV80" s="80">
        <v>22461.19660937502</v>
      </c>
      <c r="AW80" s="80">
        <v>2732.0485857287513</v>
      </c>
      <c r="AX80" s="80">
        <v>30798.551252441419</v>
      </c>
      <c r="AY80" s="80">
        <v>38844.798019682952</v>
      </c>
    </row>
    <row r="81" spans="1:51" x14ac:dyDescent="0.25">
      <c r="A81" s="78">
        <v>43559</v>
      </c>
      <c r="B81" s="79">
        <v>8</v>
      </c>
      <c r="C81" s="80">
        <v>33910.812730468722</v>
      </c>
      <c r="D81" s="80">
        <v>37086.812857116689</v>
      </c>
      <c r="E81" s="80">
        <v>17220.602763671886</v>
      </c>
      <c r="F81" s="80">
        <v>56666.366300781265</v>
      </c>
      <c r="G81" s="80">
        <v>29250.334167294557</v>
      </c>
      <c r="H81" s="80">
        <v>7338.2381527343769</v>
      </c>
      <c r="I81" s="80">
        <v>33431.922169845631</v>
      </c>
      <c r="J81" s="80">
        <v>76.950992584228501</v>
      </c>
      <c r="K81" s="80">
        <v>16599.77627857351</v>
      </c>
      <c r="L81" s="80">
        <v>14535.232596532658</v>
      </c>
      <c r="M81" s="80">
        <v>35067.186876750013</v>
      </c>
      <c r="N81" s="80">
        <v>12875.433638671881</v>
      </c>
      <c r="O81" s="80">
        <v>46337.984708099357</v>
      </c>
      <c r="P81" s="80">
        <v>2809.6483455810599</v>
      </c>
      <c r="Q81" s="80">
        <v>31.354561805725101</v>
      </c>
      <c r="R81" s="80">
        <v>5270.1892944335914</v>
      </c>
      <c r="S81" s="80">
        <v>38478.442765625005</v>
      </c>
      <c r="T81" s="80">
        <v>15092.641725585945</v>
      </c>
      <c r="U81" s="80">
        <v>7857.17793261719</v>
      </c>
      <c r="V81" s="80">
        <v>58680.613507812486</v>
      </c>
      <c r="W81" s="80">
        <v>4197.988110351569</v>
      </c>
      <c r="X81" s="80">
        <v>17602.56756803126</v>
      </c>
      <c r="Y81" s="80">
        <v>14995.587367187502</v>
      </c>
      <c r="Z81" s="80">
        <v>341.0491272949219</v>
      </c>
      <c r="AA81" s="80">
        <v>26653.221900146484</v>
      </c>
      <c r="AB81" s="80">
        <v>25375.682037109396</v>
      </c>
      <c r="AC81" s="80">
        <v>25703.696655257452</v>
      </c>
      <c r="AD81" s="80">
        <v>34603.636210937511</v>
      </c>
      <c r="AE81" s="80">
        <v>13129.256539062491</v>
      </c>
      <c r="AF81" s="80">
        <v>20.124529233703193</v>
      </c>
      <c r="AG81" s="80">
        <v>20856.680453124991</v>
      </c>
      <c r="AH81" s="80">
        <v>40508.919589843688</v>
      </c>
      <c r="AI81" s="80">
        <v>11582.4869140625</v>
      </c>
      <c r="AJ81" s="80">
        <v>-288.75798974609393</v>
      </c>
      <c r="AK81" s="80">
        <v>4318.0704394531203</v>
      </c>
      <c r="AL81" s="80">
        <v>16464.585819335945</v>
      </c>
      <c r="AM81" s="80">
        <v>21335.677380859368</v>
      </c>
      <c r="AN81" s="80">
        <v>7714.4245117187484</v>
      </c>
      <c r="AO81" s="80">
        <v>36945.94796630858</v>
      </c>
      <c r="AP81" s="80">
        <v>753.05163574218818</v>
      </c>
      <c r="AQ81" s="80">
        <v>46495.926642578117</v>
      </c>
      <c r="AR81" s="80">
        <v>46000.841714084214</v>
      </c>
      <c r="AS81" s="80">
        <v>46419.517832031284</v>
      </c>
      <c r="AT81" s="80">
        <v>15432.734796874996</v>
      </c>
      <c r="AU81" s="80">
        <v>49077.069886718738</v>
      </c>
      <c r="AV81" s="80">
        <v>25060.678804687523</v>
      </c>
      <c r="AW81" s="80">
        <v>2991.590985411493</v>
      </c>
      <c r="AX81" s="80">
        <v>36171.218853759739</v>
      </c>
      <c r="AY81" s="80">
        <v>51853.794687684924</v>
      </c>
    </row>
    <row r="82" spans="1:51" x14ac:dyDescent="0.25">
      <c r="A82" s="78">
        <v>43559</v>
      </c>
      <c r="B82" s="79">
        <v>9</v>
      </c>
      <c r="C82" s="80">
        <v>36948.627218749971</v>
      </c>
      <c r="D82" s="80">
        <v>39480.807555175808</v>
      </c>
      <c r="E82" s="80">
        <v>17145.846533203123</v>
      </c>
      <c r="F82" s="80">
        <v>59677.063382812477</v>
      </c>
      <c r="G82" s="80">
        <v>33727.697809085694</v>
      </c>
      <c r="H82" s="80">
        <v>9499.4724848125024</v>
      </c>
      <c r="I82" s="80">
        <v>38474.984946655306</v>
      </c>
      <c r="J82" s="80">
        <v>86.205074310302791</v>
      </c>
      <c r="K82" s="80">
        <v>18580.438729745372</v>
      </c>
      <c r="L82" s="80">
        <v>16093.627968602996</v>
      </c>
      <c r="M82" s="80">
        <v>39285.561878937486</v>
      </c>
      <c r="N82" s="80">
        <v>11889.417343749999</v>
      </c>
      <c r="O82" s="80">
        <v>51848.716268859855</v>
      </c>
      <c r="P82" s="80">
        <v>3121.2740985097416</v>
      </c>
      <c r="Q82" s="80">
        <v>32.240309715270996</v>
      </c>
      <c r="R82" s="80">
        <v>4734.5796386718775</v>
      </c>
      <c r="S82" s="80">
        <v>39696.992697265618</v>
      </c>
      <c r="T82" s="80">
        <v>14617.089649414072</v>
      </c>
      <c r="U82" s="80">
        <v>7265.2498408203091</v>
      </c>
      <c r="V82" s="80">
        <v>56880.053613281263</v>
      </c>
      <c r="W82" s="80">
        <v>5057.305639648429</v>
      </c>
      <c r="X82" s="80">
        <v>20705.555214760258</v>
      </c>
      <c r="Y82" s="80">
        <v>16608.843374999997</v>
      </c>
      <c r="Z82" s="80">
        <v>422.66705894775384</v>
      </c>
      <c r="AA82" s="80">
        <v>29575.7720275879</v>
      </c>
      <c r="AB82" s="80">
        <v>31573.460005859382</v>
      </c>
      <c r="AC82" s="80">
        <v>26013.409065962023</v>
      </c>
      <c r="AD82" s="80">
        <v>33159.790925781235</v>
      </c>
      <c r="AE82" s="80">
        <v>13932.99354882815</v>
      </c>
      <c r="AF82" s="80">
        <v>20.124529233703193</v>
      </c>
      <c r="AG82" s="80">
        <v>21489.382402343748</v>
      </c>
      <c r="AH82" s="80">
        <v>37151.926820312518</v>
      </c>
      <c r="AI82" s="80">
        <v>12869.424511718749</v>
      </c>
      <c r="AJ82" s="80">
        <v>-194.24050317382915</v>
      </c>
      <c r="AK82" s="80">
        <v>4975.2139619631171</v>
      </c>
      <c r="AL82" s="80">
        <v>15752.66149707035</v>
      </c>
      <c r="AM82" s="80">
        <v>21606.966835937514</v>
      </c>
      <c r="AN82" s="80">
        <v>7283.7764160156312</v>
      </c>
      <c r="AO82" s="80">
        <v>40386.695914062482</v>
      </c>
      <c r="AP82" s="80">
        <v>760.81478881835801</v>
      </c>
      <c r="AQ82" s="80">
        <v>56532.246935546864</v>
      </c>
      <c r="AR82" s="80">
        <v>52567.10844064672</v>
      </c>
      <c r="AS82" s="80">
        <v>46898.059236328132</v>
      </c>
      <c r="AT82" s="80">
        <v>17312.695808593719</v>
      </c>
      <c r="AU82" s="80">
        <v>52223.083781250032</v>
      </c>
      <c r="AV82" s="80">
        <v>24564.48830859374</v>
      </c>
      <c r="AW82" s="80">
        <v>2365.5125805187931</v>
      </c>
      <c r="AX82" s="80">
        <v>34540.969134521496</v>
      </c>
      <c r="AY82" s="80">
        <v>62975.609102181174</v>
      </c>
    </row>
    <row r="83" spans="1:51" x14ac:dyDescent="0.25">
      <c r="A83" s="78">
        <v>43559</v>
      </c>
      <c r="B83" s="79">
        <v>10</v>
      </c>
      <c r="C83" s="80">
        <v>38858.441136718735</v>
      </c>
      <c r="D83" s="80">
        <v>41317.70582769774</v>
      </c>
      <c r="E83" s="80">
        <v>17511.69957031251</v>
      </c>
      <c r="F83" s="80">
        <v>61832.300054687483</v>
      </c>
      <c r="G83" s="80">
        <v>37360.338393634775</v>
      </c>
      <c r="H83" s="80">
        <v>10604.383403656244</v>
      </c>
      <c r="I83" s="80">
        <v>41802.046055740291</v>
      </c>
      <c r="J83" s="80">
        <v>93.393615722656392</v>
      </c>
      <c r="K83" s="80">
        <v>19813.164657479752</v>
      </c>
      <c r="L83" s="80">
        <v>17187.663084813914</v>
      </c>
      <c r="M83" s="80">
        <v>42139.0790958125</v>
      </c>
      <c r="N83" s="80">
        <v>12103.341621093752</v>
      </c>
      <c r="O83" s="80">
        <v>55072.006912170422</v>
      </c>
      <c r="P83" s="80">
        <v>3255.8478134521488</v>
      </c>
      <c r="Q83" s="80">
        <v>32.786764144897461</v>
      </c>
      <c r="R83" s="80">
        <v>4638.0537353515638</v>
      </c>
      <c r="S83" s="80">
        <v>41420.362929687501</v>
      </c>
      <c r="T83" s="80">
        <v>15207.767507812496</v>
      </c>
      <c r="U83" s="80">
        <v>7378.9880380859404</v>
      </c>
      <c r="V83" s="80">
        <v>56437.850441406292</v>
      </c>
      <c r="W83" s="80">
        <v>5657.2308105468792</v>
      </c>
      <c r="X83" s="80">
        <v>22461.243209731936</v>
      </c>
      <c r="Y83" s="80">
        <v>18208.641042968746</v>
      </c>
      <c r="Z83" s="80">
        <v>389.56040205688481</v>
      </c>
      <c r="AA83" s="80">
        <v>30709.957721435534</v>
      </c>
      <c r="AB83" s="80">
        <v>35528.908968749987</v>
      </c>
      <c r="AC83" s="80">
        <v>27055.760230843247</v>
      </c>
      <c r="AD83" s="80">
        <v>33424.201695312498</v>
      </c>
      <c r="AE83" s="80">
        <v>14309.029632812535</v>
      </c>
      <c r="AF83" s="80">
        <v>20.124529233703193</v>
      </c>
      <c r="AG83" s="80">
        <v>22098.674859375005</v>
      </c>
      <c r="AH83" s="80">
        <v>36332.995238281248</v>
      </c>
      <c r="AI83" s="80">
        <v>14147.192041015631</v>
      </c>
      <c r="AJ83" s="80">
        <v>-136.40002978515599</v>
      </c>
      <c r="AK83" s="80">
        <v>5375.9760203538553</v>
      </c>
      <c r="AL83" s="80">
        <v>15839.594639648451</v>
      </c>
      <c r="AM83" s="80">
        <v>22868.162441406264</v>
      </c>
      <c r="AN83" s="80">
        <v>7142.9222656249894</v>
      </c>
      <c r="AO83" s="80">
        <v>42428.724176757809</v>
      </c>
      <c r="AP83" s="80">
        <v>912.69558715820199</v>
      </c>
      <c r="AQ83" s="80">
        <v>63324.668158203043</v>
      </c>
      <c r="AR83" s="80">
        <v>57163.303324435787</v>
      </c>
      <c r="AS83" s="80">
        <v>48177.244429687496</v>
      </c>
      <c r="AT83" s="80">
        <v>18163.527546875026</v>
      </c>
      <c r="AU83" s="80">
        <v>54772.653496093772</v>
      </c>
      <c r="AV83" s="80">
        <v>24901.463464843771</v>
      </c>
      <c r="AW83" s="80">
        <v>2256.4533680534364</v>
      </c>
      <c r="AX83" s="80">
        <v>34776.321630859376</v>
      </c>
      <c r="AY83" s="80">
        <v>70151.021605625516</v>
      </c>
    </row>
    <row r="84" spans="1:51" x14ac:dyDescent="0.25">
      <c r="A84" s="78">
        <v>43559</v>
      </c>
      <c r="B84" s="79">
        <v>11</v>
      </c>
      <c r="C84" s="80">
        <v>40484.732328125036</v>
      </c>
      <c r="D84" s="80">
        <v>42656.418043457001</v>
      </c>
      <c r="E84" s="80">
        <v>18522.943701171866</v>
      </c>
      <c r="F84" s="80">
        <v>65132.500253906284</v>
      </c>
      <c r="G84" s="80">
        <v>39753.137582974225</v>
      </c>
      <c r="H84" s="80">
        <v>10997.348731499993</v>
      </c>
      <c r="I84" s="80">
        <v>44363.017030258205</v>
      </c>
      <c r="J84" s="80">
        <v>98.223932266235408</v>
      </c>
      <c r="K84" s="80">
        <v>20474.882333260997</v>
      </c>
      <c r="L84" s="80">
        <v>17653.154053563925</v>
      </c>
      <c r="M84" s="80">
        <v>42255.684192499968</v>
      </c>
      <c r="N84" s="80">
        <v>13461.719625000011</v>
      </c>
      <c r="O84" s="80">
        <v>58061.155666656494</v>
      </c>
      <c r="P84" s="80">
        <v>3490.0493960027984</v>
      </c>
      <c r="Q84" s="80">
        <v>32.291355609893799</v>
      </c>
      <c r="R84" s="80">
        <v>4924.4841552734379</v>
      </c>
      <c r="S84" s="80">
        <v>43195.662660156268</v>
      </c>
      <c r="T84" s="80">
        <v>16313.041714843757</v>
      </c>
      <c r="U84" s="80">
        <v>7855.6721025390616</v>
      </c>
      <c r="V84" s="80">
        <v>58404.029315843713</v>
      </c>
      <c r="W84" s="80">
        <v>5681.3693603515585</v>
      </c>
      <c r="X84" s="80">
        <v>23653.585558451148</v>
      </c>
      <c r="Y84" s="80">
        <v>17704.866832031243</v>
      </c>
      <c r="Z84" s="80">
        <v>428.89642846679698</v>
      </c>
      <c r="AA84" s="80">
        <v>31621.279780761768</v>
      </c>
      <c r="AB84" s="80">
        <v>35484.712648437511</v>
      </c>
      <c r="AC84" s="80">
        <v>28384.087886186207</v>
      </c>
      <c r="AD84" s="80">
        <v>34164.773695312491</v>
      </c>
      <c r="AE84" s="80">
        <v>14436.738343750001</v>
      </c>
      <c r="AF84" s="80">
        <v>20.124529233703193</v>
      </c>
      <c r="AG84" s="80">
        <v>22639.126082031253</v>
      </c>
      <c r="AH84" s="80">
        <v>37882.902671874988</v>
      </c>
      <c r="AI84" s="80">
        <v>14672.820898437511</v>
      </c>
      <c r="AJ84" s="80">
        <v>-124.95891064453004</v>
      </c>
      <c r="AK84" s="80">
        <v>5636.5987785331781</v>
      </c>
      <c r="AL84" s="80">
        <v>16454.100322265622</v>
      </c>
      <c r="AM84" s="80">
        <v>23658.568460937488</v>
      </c>
      <c r="AN84" s="80">
        <v>7392.933740234389</v>
      </c>
      <c r="AO84" s="80">
        <v>44029.34900585936</v>
      </c>
      <c r="AP84" s="80">
        <v>835.93071987850089</v>
      </c>
      <c r="AQ84" s="80">
        <v>67162.609658203146</v>
      </c>
      <c r="AR84" s="80">
        <v>58567.137126193593</v>
      </c>
      <c r="AS84" s="80">
        <v>49490.664137695298</v>
      </c>
      <c r="AT84" s="80">
        <v>18179.785550781256</v>
      </c>
      <c r="AU84" s="80">
        <v>56510.435183593741</v>
      </c>
      <c r="AV84" s="80">
        <v>25455.486339843759</v>
      </c>
      <c r="AW84" s="80">
        <v>2368.8123691967844</v>
      </c>
      <c r="AX84" s="80">
        <v>35737.867758789056</v>
      </c>
      <c r="AY84" s="80">
        <v>73337.621075855437</v>
      </c>
    </row>
    <row r="85" spans="1:51" x14ac:dyDescent="0.25">
      <c r="A85" s="78">
        <v>43559</v>
      </c>
      <c r="B85" s="79">
        <v>12</v>
      </c>
      <c r="C85" s="80">
        <v>42243.272750000062</v>
      </c>
      <c r="D85" s="80">
        <v>43776.442955627441</v>
      </c>
      <c r="E85" s="80">
        <v>19989.08366210938</v>
      </c>
      <c r="F85" s="80">
        <v>67904.150773437475</v>
      </c>
      <c r="G85" s="80">
        <v>40607.252814913722</v>
      </c>
      <c r="H85" s="80">
        <v>10424.454531218758</v>
      </c>
      <c r="I85" s="80">
        <v>45761.529559555071</v>
      </c>
      <c r="J85" s="80">
        <v>92.222198486328097</v>
      </c>
      <c r="K85" s="80">
        <v>20800.183016854735</v>
      </c>
      <c r="L85" s="80">
        <v>17794.751664892043</v>
      </c>
      <c r="M85" s="80">
        <v>42667.014978656262</v>
      </c>
      <c r="N85" s="80">
        <v>14788.350275390632</v>
      </c>
      <c r="O85" s="80">
        <v>59260.057398590121</v>
      </c>
      <c r="P85" s="80">
        <v>3523.1480514309569</v>
      </c>
      <c r="Q85" s="80">
        <v>31.198708534240719</v>
      </c>
      <c r="R85" s="80">
        <v>5057.9235473632816</v>
      </c>
      <c r="S85" s="80">
        <v>44753.816035156226</v>
      </c>
      <c r="T85" s="80">
        <v>17946.969683593783</v>
      </c>
      <c r="U85" s="80">
        <v>8563.3175468749996</v>
      </c>
      <c r="V85" s="80">
        <v>60775.496341468752</v>
      </c>
      <c r="W85" s="80">
        <v>5916.6460693359295</v>
      </c>
      <c r="X85" s="80">
        <v>25133.478493238264</v>
      </c>
      <c r="Y85" s="80">
        <v>16735.386675781243</v>
      </c>
      <c r="Z85" s="80">
        <v>394.03601173095706</v>
      </c>
      <c r="AA85" s="80">
        <v>32660.538974121038</v>
      </c>
      <c r="AB85" s="80">
        <v>35890.739132812523</v>
      </c>
      <c r="AC85" s="80">
        <v>30063.895577713993</v>
      </c>
      <c r="AD85" s="80">
        <v>35764.571917968722</v>
      </c>
      <c r="AE85" s="80">
        <v>14934.878386223905</v>
      </c>
      <c r="AF85" s="80">
        <v>20.124529233703193</v>
      </c>
      <c r="AG85" s="80">
        <v>22874.386738281246</v>
      </c>
      <c r="AH85" s="80">
        <v>38808.974699218787</v>
      </c>
      <c r="AI85" s="80">
        <v>14696.116015625012</v>
      </c>
      <c r="AJ85" s="80">
        <v>-142.57191870117228</v>
      </c>
      <c r="AK85" s="80">
        <v>5795.164760592339</v>
      </c>
      <c r="AL85" s="80">
        <v>17258.253554687504</v>
      </c>
      <c r="AM85" s="80">
        <v>24928.482964843784</v>
      </c>
      <c r="AN85" s="80">
        <v>7770.253710937508</v>
      </c>
      <c r="AO85" s="80">
        <v>45140.189929687513</v>
      </c>
      <c r="AP85" s="80">
        <v>829.3637033159041</v>
      </c>
      <c r="AQ85" s="80">
        <v>69034.797826171838</v>
      </c>
      <c r="AR85" s="80">
        <v>60311.570841037377</v>
      </c>
      <c r="AS85" s="80">
        <v>50370.742848632806</v>
      </c>
      <c r="AT85" s="80">
        <v>17670.823417968739</v>
      </c>
      <c r="AU85" s="80">
        <v>58868.728660156259</v>
      </c>
      <c r="AV85" s="80">
        <v>25946.617601562459</v>
      </c>
      <c r="AW85" s="80">
        <v>2822.047603255618</v>
      </c>
      <c r="AX85" s="80">
        <v>36454.785836181669</v>
      </c>
      <c r="AY85" s="80">
        <v>75220.232972365542</v>
      </c>
    </row>
    <row r="86" spans="1:51" x14ac:dyDescent="0.25">
      <c r="A86" s="78">
        <v>43559</v>
      </c>
      <c r="B86" s="79">
        <v>13</v>
      </c>
      <c r="C86" s="80">
        <v>43130.799164062533</v>
      </c>
      <c r="D86" s="80">
        <v>43993.207057311993</v>
      </c>
      <c r="E86" s="80">
        <v>20611.575263671879</v>
      </c>
      <c r="F86" s="80">
        <v>69520.812941406199</v>
      </c>
      <c r="G86" s="80">
        <v>39829.55967636883</v>
      </c>
      <c r="H86" s="80">
        <v>10003.286640187498</v>
      </c>
      <c r="I86" s="80">
        <v>46532.61369683838</v>
      </c>
      <c r="J86" s="80">
        <v>92.205150604248104</v>
      </c>
      <c r="K86" s="80">
        <v>20973.471249276612</v>
      </c>
      <c r="L86" s="80">
        <v>17869.847649267023</v>
      </c>
      <c r="M86" s="80">
        <v>42203.79267624997</v>
      </c>
      <c r="N86" s="80">
        <v>15636.821757812506</v>
      </c>
      <c r="O86" s="80">
        <v>60066.391208007823</v>
      </c>
      <c r="P86" s="80">
        <v>3622.1406669351545</v>
      </c>
      <c r="Q86" s="80">
        <v>39.444939136505084</v>
      </c>
      <c r="R86" s="80">
        <v>5162.5182495117188</v>
      </c>
      <c r="S86" s="80">
        <v>45050.643433593737</v>
      </c>
      <c r="T86" s="80">
        <v>18835.794394531236</v>
      </c>
      <c r="U86" s="80">
        <v>9251.6577695312499</v>
      </c>
      <c r="V86" s="80">
        <v>61909.737269812525</v>
      </c>
      <c r="W86" s="80">
        <v>5577.2529541015683</v>
      </c>
      <c r="X86" s="80">
        <v>25390.187654746085</v>
      </c>
      <c r="Y86" s="80">
        <v>16077.171175781248</v>
      </c>
      <c r="Z86" s="80">
        <v>404.67472073364246</v>
      </c>
      <c r="AA86" s="80">
        <v>33208.243141845749</v>
      </c>
      <c r="AB86" s="80">
        <v>37202.980925781208</v>
      </c>
      <c r="AC86" s="80">
        <v>31339.657562437173</v>
      </c>
      <c r="AD86" s="80">
        <v>35993.424234374957</v>
      </c>
      <c r="AE86" s="80">
        <v>13037.175546873148</v>
      </c>
      <c r="AF86" s="80">
        <v>20.124529233703193</v>
      </c>
      <c r="AG86" s="80">
        <v>23034.780847656253</v>
      </c>
      <c r="AH86" s="80">
        <v>40319.085218750006</v>
      </c>
      <c r="AI86" s="80">
        <v>14604.55004882812</v>
      </c>
      <c r="AJ86" s="80">
        <v>-194.06380371093812</v>
      </c>
      <c r="AK86" s="80">
        <v>5754.7143328912334</v>
      </c>
      <c r="AL86" s="80">
        <v>17525.48364257815</v>
      </c>
      <c r="AM86" s="80">
        <v>24798.8563730469</v>
      </c>
      <c r="AN86" s="80">
        <v>7457.4033691406212</v>
      </c>
      <c r="AO86" s="80">
        <v>46004.009579101577</v>
      </c>
      <c r="AP86" s="80">
        <v>881.78896090846729</v>
      </c>
      <c r="AQ86" s="80">
        <v>70419.693289062401</v>
      </c>
      <c r="AR86" s="80">
        <v>59877.220177951436</v>
      </c>
      <c r="AS86" s="80">
        <v>50844.848439453111</v>
      </c>
      <c r="AT86" s="80">
        <v>18661.652890624995</v>
      </c>
      <c r="AU86" s="80">
        <v>59498.617773437516</v>
      </c>
      <c r="AV86" s="80">
        <v>26362.551796874977</v>
      </c>
      <c r="AW86" s="80">
        <v>3153.2850043194499</v>
      </c>
      <c r="AX86" s="80">
        <v>37134.243154296862</v>
      </c>
      <c r="AY86" s="80">
        <v>76063.544479014221</v>
      </c>
    </row>
    <row r="87" spans="1:51" x14ac:dyDescent="0.25">
      <c r="A87" s="78">
        <v>43559</v>
      </c>
      <c r="B87" s="79">
        <v>14</v>
      </c>
      <c r="C87" s="80">
        <v>43713.831046874984</v>
      </c>
      <c r="D87" s="80">
        <v>42732.815329894984</v>
      </c>
      <c r="E87" s="80">
        <v>20561.991464843784</v>
      </c>
      <c r="F87" s="80">
        <v>70599.683191406279</v>
      </c>
      <c r="G87" s="80">
        <v>37110.693667155887</v>
      </c>
      <c r="H87" s="80">
        <v>10218.998015249999</v>
      </c>
      <c r="I87" s="80">
        <v>47250.537699920649</v>
      </c>
      <c r="J87" s="80">
        <v>97.444057464599695</v>
      </c>
      <c r="K87" s="80">
        <v>20345.982186776611</v>
      </c>
      <c r="L87" s="80">
        <v>17014.337938329554</v>
      </c>
      <c r="M87" s="80">
        <v>39768.78853724998</v>
      </c>
      <c r="N87" s="80">
        <v>15330.147882812502</v>
      </c>
      <c r="O87" s="80">
        <v>59576.870558532704</v>
      </c>
      <c r="P87" s="80">
        <v>3423.4369507655592</v>
      </c>
      <c r="Q87" s="80">
        <v>32.05235147476197</v>
      </c>
      <c r="R87" s="80">
        <v>5235.8028930664086</v>
      </c>
      <c r="S87" s="80">
        <v>44074.267570312491</v>
      </c>
      <c r="T87" s="80">
        <v>18922.10002148437</v>
      </c>
      <c r="U87" s="80">
        <v>9287.0925000000025</v>
      </c>
      <c r="V87" s="80">
        <v>62567.520559968769</v>
      </c>
      <c r="W87" s="80">
        <v>5312.0771972656412</v>
      </c>
      <c r="X87" s="80">
        <v>24971.115323394581</v>
      </c>
      <c r="Y87" s="80">
        <v>15108.997773437502</v>
      </c>
      <c r="Z87" s="80">
        <v>395.41087180175788</v>
      </c>
      <c r="AA87" s="80">
        <v>32398.302829833989</v>
      </c>
      <c r="AB87" s="80">
        <v>37377.155300781247</v>
      </c>
      <c r="AC87" s="80">
        <v>31349.798009520895</v>
      </c>
      <c r="AD87" s="80">
        <v>36609.27617968752</v>
      </c>
      <c r="AE87" s="80">
        <v>12901.405626953147</v>
      </c>
      <c r="AF87" s="80">
        <v>20.124529233703193</v>
      </c>
      <c r="AG87" s="80">
        <v>22896.121152343752</v>
      </c>
      <c r="AH87" s="80">
        <v>41160.776640625038</v>
      </c>
      <c r="AI87" s="80">
        <v>13497.836132812499</v>
      </c>
      <c r="AJ87" s="80">
        <v>-211.90910058593803</v>
      </c>
      <c r="AK87" s="80">
        <v>5597.5624314068646</v>
      </c>
      <c r="AL87" s="80">
        <v>17992.608746093763</v>
      </c>
      <c r="AM87" s="80">
        <v>25568.645052734391</v>
      </c>
      <c r="AN87" s="80">
        <v>8020.4858886718657</v>
      </c>
      <c r="AO87" s="80">
        <v>46333.481315429686</v>
      </c>
      <c r="AP87" s="80">
        <v>875.59313036175831</v>
      </c>
      <c r="AQ87" s="80">
        <v>71545.03233593746</v>
      </c>
      <c r="AR87" s="80">
        <v>58030.739925021706</v>
      </c>
      <c r="AS87" s="80">
        <v>50289.664314453126</v>
      </c>
      <c r="AT87" s="80">
        <v>19356.439132812498</v>
      </c>
      <c r="AU87" s="80">
        <v>59414.584749999965</v>
      </c>
      <c r="AV87" s="80">
        <v>25841.828796874968</v>
      </c>
      <c r="AW87" s="80">
        <v>3856.2355292211878</v>
      </c>
      <c r="AX87" s="80">
        <v>37820.540736083974</v>
      </c>
      <c r="AY87" s="80">
        <v>78195.266864946025</v>
      </c>
    </row>
    <row r="88" spans="1:51" x14ac:dyDescent="0.25">
      <c r="A88" s="78">
        <v>43559</v>
      </c>
      <c r="B88" s="79">
        <v>15</v>
      </c>
      <c r="C88" s="80">
        <v>43051.859648437545</v>
      </c>
      <c r="D88" s="80">
        <v>43543.686487976069</v>
      </c>
      <c r="E88" s="80">
        <v>20330.851757812503</v>
      </c>
      <c r="F88" s="80">
        <v>69778.508718749988</v>
      </c>
      <c r="G88" s="80">
        <v>38722.903641364872</v>
      </c>
      <c r="H88" s="80">
        <v>10910.123467468744</v>
      </c>
      <c r="I88" s="80">
        <v>47527.190600738533</v>
      </c>
      <c r="J88" s="80">
        <v>96.297534942626996</v>
      </c>
      <c r="K88" s="80">
        <v>21092.746200448484</v>
      </c>
      <c r="L88" s="80">
        <v>17427.381501806103</v>
      </c>
      <c r="M88" s="80">
        <v>41392.77697565627</v>
      </c>
      <c r="N88" s="80">
        <v>15073.64993359375</v>
      </c>
      <c r="O88" s="80">
        <v>59900.280630065921</v>
      </c>
      <c r="P88" s="80">
        <v>3707.0612441601565</v>
      </c>
      <c r="Q88" s="80">
        <v>31.332091808319092</v>
      </c>
      <c r="R88" s="80">
        <v>5161.8265014648441</v>
      </c>
      <c r="S88" s="80">
        <v>45161.703949218747</v>
      </c>
      <c r="T88" s="80">
        <v>18504.409261718749</v>
      </c>
      <c r="U88" s="80">
        <v>9140.0445722656295</v>
      </c>
      <c r="V88" s="80">
        <v>62288.396952875031</v>
      </c>
      <c r="W88" s="80">
        <v>5732.502416992189</v>
      </c>
      <c r="X88" s="80">
        <v>25939.470575488231</v>
      </c>
      <c r="Y88" s="80">
        <v>15540.993128906255</v>
      </c>
      <c r="Z88" s="80">
        <v>425.78071667480469</v>
      </c>
      <c r="AA88" s="80">
        <v>33036.318829345691</v>
      </c>
      <c r="AB88" s="80">
        <v>37827.954628906242</v>
      </c>
      <c r="AC88" s="80">
        <v>30586.982666267919</v>
      </c>
      <c r="AD88" s="80">
        <v>36555.790886718743</v>
      </c>
      <c r="AE88" s="80">
        <v>13419.456797812647</v>
      </c>
      <c r="AF88" s="80">
        <v>20.124529233703193</v>
      </c>
      <c r="AG88" s="80">
        <v>22979.417468749998</v>
      </c>
      <c r="AH88" s="80">
        <v>41254.279597656256</v>
      </c>
      <c r="AI88" s="80">
        <v>14122.373925781249</v>
      </c>
      <c r="AJ88" s="80">
        <v>-168.46979833984383</v>
      </c>
      <c r="AK88" s="80">
        <v>5651.6329895806821</v>
      </c>
      <c r="AL88" s="80">
        <v>18395.046421875017</v>
      </c>
      <c r="AM88" s="80">
        <v>26822.353880859362</v>
      </c>
      <c r="AN88" s="80">
        <v>8090.0430664062578</v>
      </c>
      <c r="AO88" s="80">
        <v>47427.664194335979</v>
      </c>
      <c r="AP88" s="80">
        <v>928.40536516348789</v>
      </c>
      <c r="AQ88" s="80">
        <v>72192.159105468803</v>
      </c>
      <c r="AR88" s="80">
        <v>59674.501087131095</v>
      </c>
      <c r="AS88" s="80">
        <v>51868.622806640589</v>
      </c>
      <c r="AT88" s="80">
        <v>18776.21815625003</v>
      </c>
      <c r="AU88" s="80">
        <v>58707.370773437513</v>
      </c>
      <c r="AV88" s="80">
        <v>26200.632203125013</v>
      </c>
      <c r="AW88" s="80">
        <v>3335.1165235546887</v>
      </c>
      <c r="AX88" s="80">
        <v>37847.414569091809</v>
      </c>
      <c r="AY88" s="80">
        <v>78873.860263940471</v>
      </c>
    </row>
    <row r="89" spans="1:51" x14ac:dyDescent="0.25">
      <c r="A89" s="78">
        <v>43559</v>
      </c>
      <c r="B89" s="79">
        <v>16</v>
      </c>
      <c r="C89" s="80">
        <v>42195.693374999981</v>
      </c>
      <c r="D89" s="80">
        <v>44560.23340527343</v>
      </c>
      <c r="E89" s="80">
        <v>20002.578144531246</v>
      </c>
      <c r="F89" s="80">
        <v>68151.539257812474</v>
      </c>
      <c r="G89" s="80">
        <v>39685.172671351203</v>
      </c>
      <c r="H89" s="80">
        <v>11001.049383656245</v>
      </c>
      <c r="I89" s="80">
        <v>48112.623860931417</v>
      </c>
      <c r="J89" s="80">
        <v>89.041263580322308</v>
      </c>
      <c r="K89" s="80">
        <v>21336.158260995362</v>
      </c>
      <c r="L89" s="80">
        <v>17272.487423681079</v>
      </c>
      <c r="M89" s="80">
        <v>42451.932520406197</v>
      </c>
      <c r="N89" s="80">
        <v>15024.637164062502</v>
      </c>
      <c r="O89" s="80">
        <v>60245.168053771973</v>
      </c>
      <c r="P89" s="80">
        <v>3813.1748653064724</v>
      </c>
      <c r="Q89" s="80">
        <v>32.610267162322998</v>
      </c>
      <c r="R89" s="80">
        <v>5075.2571533203127</v>
      </c>
      <c r="S89" s="80">
        <v>45281.200031250009</v>
      </c>
      <c r="T89" s="80">
        <v>18373.507056640618</v>
      </c>
      <c r="U89" s="80">
        <v>8860.7431718750213</v>
      </c>
      <c r="V89" s="80">
        <v>61108.130328187573</v>
      </c>
      <c r="W89" s="80">
        <v>5620.8271484375</v>
      </c>
      <c r="X89" s="80">
        <v>26738.553086824206</v>
      </c>
      <c r="Y89" s="80">
        <v>15466.324433593745</v>
      </c>
      <c r="Z89" s="80">
        <v>428.5994856933595</v>
      </c>
      <c r="AA89" s="80">
        <v>33126.89215161129</v>
      </c>
      <c r="AB89" s="80">
        <v>38070.801226562515</v>
      </c>
      <c r="AC89" s="80">
        <v>29983.107439125317</v>
      </c>
      <c r="AD89" s="80">
        <v>36668.380851562484</v>
      </c>
      <c r="AE89" s="80">
        <v>14229.078564453142</v>
      </c>
      <c r="AF89" s="80">
        <v>20.124529233703193</v>
      </c>
      <c r="AG89" s="80">
        <v>22916.596960937495</v>
      </c>
      <c r="AH89" s="80">
        <v>41003.117246093716</v>
      </c>
      <c r="AI89" s="80">
        <v>14512.87431640626</v>
      </c>
      <c r="AJ89" s="80">
        <v>-128.31081103515695</v>
      </c>
      <c r="AK89" s="80">
        <v>5561.4843443853761</v>
      </c>
      <c r="AL89" s="80">
        <v>18345.854253906251</v>
      </c>
      <c r="AM89" s="80">
        <v>26619.921828125032</v>
      </c>
      <c r="AN89" s="80">
        <v>8436.8762207031177</v>
      </c>
      <c r="AO89" s="80">
        <v>48033.525804687481</v>
      </c>
      <c r="AP89" s="80">
        <v>979.95345578295746</v>
      </c>
      <c r="AQ89" s="80">
        <v>72961.437339843687</v>
      </c>
      <c r="AR89" s="80">
        <v>59874.196668185752</v>
      </c>
      <c r="AS89" s="80">
        <v>51756.332382812485</v>
      </c>
      <c r="AT89" s="80">
        <v>19877.720570312529</v>
      </c>
      <c r="AU89" s="80">
        <v>58535.730652343766</v>
      </c>
      <c r="AV89" s="80">
        <v>26134.897683593728</v>
      </c>
      <c r="AW89" s="80">
        <v>3726.7379270800848</v>
      </c>
      <c r="AX89" s="80">
        <v>37616.77492797852</v>
      </c>
      <c r="AY89" s="80">
        <v>79714.187967747988</v>
      </c>
    </row>
    <row r="90" spans="1:51" x14ac:dyDescent="0.25">
      <c r="A90" s="78">
        <v>43559</v>
      </c>
      <c r="B90" s="79">
        <v>17</v>
      </c>
      <c r="C90" s="80">
        <v>41511.821945312542</v>
      </c>
      <c r="D90" s="80">
        <v>44660.192976562481</v>
      </c>
      <c r="E90" s="80">
        <v>19582.433251953149</v>
      </c>
      <c r="F90" s="80">
        <v>67008.654808593725</v>
      </c>
      <c r="G90" s="80">
        <v>37949.967995882485</v>
      </c>
      <c r="H90" s="80">
        <v>10535.363025124992</v>
      </c>
      <c r="I90" s="80">
        <v>48067.926304595931</v>
      </c>
      <c r="J90" s="80">
        <v>95.839731216430593</v>
      </c>
      <c r="K90" s="80">
        <v>21297.860702401613</v>
      </c>
      <c r="L90" s="80">
        <v>17213.673644384235</v>
      </c>
      <c r="M90" s="80">
        <v>42582.023130812515</v>
      </c>
      <c r="N90" s="80">
        <v>14737.52214257812</v>
      </c>
      <c r="O90" s="80">
        <v>59598.521739257798</v>
      </c>
      <c r="P90" s="80">
        <v>3676.5491114062506</v>
      </c>
      <c r="Q90" s="80">
        <v>33.718005180358887</v>
      </c>
      <c r="R90" s="80">
        <v>5009.9974365234384</v>
      </c>
      <c r="S90" s="80">
        <v>44749.499953124978</v>
      </c>
      <c r="T90" s="80">
        <v>17829.672404296856</v>
      </c>
      <c r="U90" s="80">
        <v>8510.5344082031297</v>
      </c>
      <c r="V90" s="80">
        <v>60898.445326218709</v>
      </c>
      <c r="W90" s="80">
        <v>5776.1486572265694</v>
      </c>
      <c r="X90" s="80">
        <v>26020.548002578118</v>
      </c>
      <c r="Y90" s="80">
        <v>15707.850249999996</v>
      </c>
      <c r="Z90" s="80">
        <v>400.27278798828121</v>
      </c>
      <c r="AA90" s="80">
        <v>32843.821349853519</v>
      </c>
      <c r="AB90" s="80">
        <v>37671.681046875019</v>
      </c>
      <c r="AC90" s="80">
        <v>29475.972580166515</v>
      </c>
      <c r="AD90" s="80">
        <v>36429.678980468721</v>
      </c>
      <c r="AE90" s="80">
        <v>14348.266898560614</v>
      </c>
      <c r="AF90" s="80">
        <v>20.124529233703193</v>
      </c>
      <c r="AG90" s="80">
        <v>22913.890296874997</v>
      </c>
      <c r="AH90" s="80">
        <v>40859.300148437476</v>
      </c>
      <c r="AI90" s="80">
        <v>14617.224267578131</v>
      </c>
      <c r="AJ90" s="80">
        <v>-167.78927026367177</v>
      </c>
      <c r="AK90" s="80">
        <v>5268.445933433838</v>
      </c>
      <c r="AL90" s="80">
        <v>18705.041568359386</v>
      </c>
      <c r="AM90" s="80">
        <v>26460.055267578147</v>
      </c>
      <c r="AN90" s="80">
        <v>8176.1714355468694</v>
      </c>
      <c r="AO90" s="80">
        <v>48217.151505859416</v>
      </c>
      <c r="AP90" s="80">
        <v>982.31335431797947</v>
      </c>
      <c r="AQ90" s="80">
        <v>72634.208429687438</v>
      </c>
      <c r="AR90" s="80">
        <v>59792.905646701351</v>
      </c>
      <c r="AS90" s="80">
        <v>51536.756934570301</v>
      </c>
      <c r="AT90" s="80">
        <v>19567.640300781259</v>
      </c>
      <c r="AU90" s="80">
        <v>57906.89247265624</v>
      </c>
      <c r="AV90" s="80">
        <v>25564.016335937482</v>
      </c>
      <c r="AW90" s="80">
        <v>3485.9933308984519</v>
      </c>
      <c r="AX90" s="80">
        <v>37871.869779052744</v>
      </c>
      <c r="AY90" s="80">
        <v>79471.811997832338</v>
      </c>
    </row>
    <row r="91" spans="1:51" x14ac:dyDescent="0.25">
      <c r="A91" s="78">
        <v>43559</v>
      </c>
      <c r="B91" s="79">
        <v>18</v>
      </c>
      <c r="C91" s="80">
        <v>39769.182808593738</v>
      </c>
      <c r="D91" s="80">
        <v>42204.253931213381</v>
      </c>
      <c r="E91" s="80">
        <v>18532.857460937514</v>
      </c>
      <c r="F91" s="80">
        <v>64929.262605468699</v>
      </c>
      <c r="G91" s="80">
        <v>31716.121191038721</v>
      </c>
      <c r="H91" s="80">
        <v>9126.0826603281221</v>
      </c>
      <c r="I91" s="80">
        <v>46383.219646942103</v>
      </c>
      <c r="J91" s="80">
        <v>93.829717636108498</v>
      </c>
      <c r="K91" s="80">
        <v>20460.499032479744</v>
      </c>
      <c r="L91" s="80">
        <v>15992.018872899858</v>
      </c>
      <c r="M91" s="80">
        <v>37941.608120187506</v>
      </c>
      <c r="N91" s="80">
        <v>13896.550636718752</v>
      </c>
      <c r="O91" s="80">
        <v>57149.39429275514</v>
      </c>
      <c r="P91" s="80">
        <v>2601.3087227139304</v>
      </c>
      <c r="Q91" s="80">
        <v>33.327065467834473</v>
      </c>
      <c r="R91" s="80">
        <v>5049.2485839843739</v>
      </c>
      <c r="S91" s="80">
        <v>42897.078744140643</v>
      </c>
      <c r="T91" s="80">
        <v>17126.548878906277</v>
      </c>
      <c r="U91" s="80">
        <v>7860.02100878907</v>
      </c>
      <c r="V91" s="80">
        <v>60098.012799624936</v>
      </c>
      <c r="W91" s="80">
        <v>5313.1801025390696</v>
      </c>
      <c r="X91" s="80">
        <v>24085.76011692873</v>
      </c>
      <c r="Y91" s="80">
        <v>12115.881921875001</v>
      </c>
      <c r="Z91" s="80">
        <v>339.0133545288088</v>
      </c>
      <c r="AA91" s="80">
        <v>30008.708719726528</v>
      </c>
      <c r="AB91" s="80">
        <v>35919.290015624989</v>
      </c>
      <c r="AC91" s="80">
        <v>28326.460561994292</v>
      </c>
      <c r="AD91" s="80">
        <v>35950.444714843761</v>
      </c>
      <c r="AE91" s="80">
        <v>13368.019971092213</v>
      </c>
      <c r="AF91" s="80">
        <v>20.124529233703193</v>
      </c>
      <c r="AG91" s="80">
        <v>22491.853730468749</v>
      </c>
      <c r="AH91" s="80">
        <v>41028.02789453126</v>
      </c>
      <c r="AI91" s="80">
        <v>13621.883496093749</v>
      </c>
      <c r="AJ91" s="80">
        <v>-340.02724804687614</v>
      </c>
      <c r="AK91" s="80">
        <v>3316.3906598968497</v>
      </c>
      <c r="AL91" s="80">
        <v>18774.247082031266</v>
      </c>
      <c r="AM91" s="80">
        <v>25279.071941406241</v>
      </c>
      <c r="AN91" s="80">
        <v>7746.6115234375102</v>
      </c>
      <c r="AO91" s="80">
        <v>46398.677221679718</v>
      </c>
      <c r="AP91" s="80">
        <v>690.46166433176131</v>
      </c>
      <c r="AQ91" s="80">
        <v>70209.260296874985</v>
      </c>
      <c r="AR91" s="80">
        <v>56446.097290256097</v>
      </c>
      <c r="AS91" s="80">
        <v>48461.899523437474</v>
      </c>
      <c r="AT91" s="80">
        <v>18948.184906250026</v>
      </c>
      <c r="AU91" s="80">
        <v>56288.458595703109</v>
      </c>
      <c r="AV91" s="80">
        <v>24044.862437499974</v>
      </c>
      <c r="AW91" s="80">
        <v>3317.1270692538492</v>
      </c>
      <c r="AX91" s="80">
        <v>37403.411419677759</v>
      </c>
      <c r="AY91" s="80">
        <v>76019.967493835939</v>
      </c>
    </row>
    <row r="92" spans="1:51" x14ac:dyDescent="0.25">
      <c r="A92" s="78">
        <v>43559</v>
      </c>
      <c r="B92" s="79">
        <v>19</v>
      </c>
      <c r="C92" s="80">
        <v>36863.41648437499</v>
      </c>
      <c r="D92" s="80">
        <v>38794.761387756349</v>
      </c>
      <c r="E92" s="80">
        <v>17266.508701171897</v>
      </c>
      <c r="F92" s="80">
        <v>61861.125796875043</v>
      </c>
      <c r="G92" s="80">
        <v>30790.278765233546</v>
      </c>
      <c r="H92" s="80">
        <v>7471.8065385000073</v>
      </c>
      <c r="I92" s="80">
        <v>43014.03786401367</v>
      </c>
      <c r="J92" s="80">
        <v>97.308950424194293</v>
      </c>
      <c r="K92" s="80">
        <v>18548.25523365162</v>
      </c>
      <c r="L92" s="80">
        <v>14736.768124852977</v>
      </c>
      <c r="M92" s="80">
        <v>30813.439311468759</v>
      </c>
      <c r="N92" s="80">
        <v>12449.004951171877</v>
      </c>
      <c r="O92" s="80">
        <v>52840.120643486021</v>
      </c>
      <c r="P92" s="80">
        <v>1965.0406109429919</v>
      </c>
      <c r="Q92" s="80">
        <v>32.544724941253662</v>
      </c>
      <c r="R92" s="80">
        <v>5054.8185668945325</v>
      </c>
      <c r="S92" s="80">
        <v>40102.976978515639</v>
      </c>
      <c r="T92" s="80">
        <v>16068.500058593729</v>
      </c>
      <c r="U92" s="80">
        <v>7205.0331347656293</v>
      </c>
      <c r="V92" s="80">
        <v>59735.958945906248</v>
      </c>
      <c r="W92" s="80">
        <v>4854.3812744140705</v>
      </c>
      <c r="X92" s="80">
        <v>20751.125254901857</v>
      </c>
      <c r="Y92" s="80">
        <v>9901.1061835937562</v>
      </c>
      <c r="Z92" s="80">
        <v>316.38680370483405</v>
      </c>
      <c r="AA92" s="80">
        <v>28175.62715429689</v>
      </c>
      <c r="AB92" s="80">
        <v>32131.760105468744</v>
      </c>
      <c r="AC92" s="80">
        <v>26809.170788399275</v>
      </c>
      <c r="AD92" s="80">
        <v>35456.918031249981</v>
      </c>
      <c r="AE92" s="80">
        <v>11389.322751871199</v>
      </c>
      <c r="AF92" s="80">
        <v>20.124529233703193</v>
      </c>
      <c r="AG92" s="80">
        <v>22535.780621093752</v>
      </c>
      <c r="AH92" s="80">
        <v>41808.293394531254</v>
      </c>
      <c r="AI92" s="80">
        <v>12281.125488281259</v>
      </c>
      <c r="AJ92" s="80">
        <v>-420.20967700195325</v>
      </c>
      <c r="AK92" s="80">
        <v>2451.4431201644898</v>
      </c>
      <c r="AL92" s="80">
        <v>18991.902117187532</v>
      </c>
      <c r="AM92" s="80">
        <v>23387.977751953094</v>
      </c>
      <c r="AN92" s="80">
        <v>7305.8545898437706</v>
      </c>
      <c r="AO92" s="80">
        <v>42796.583289062459</v>
      </c>
      <c r="AP92" s="80">
        <v>391.04420346485085</v>
      </c>
      <c r="AQ92" s="80">
        <v>64430.45741015621</v>
      </c>
      <c r="AR92" s="80">
        <v>50192.637134982666</v>
      </c>
      <c r="AS92" s="80">
        <v>49436.722750976558</v>
      </c>
      <c r="AT92" s="80">
        <v>17344.796410156272</v>
      </c>
      <c r="AU92" s="80">
        <v>53190.734136718755</v>
      </c>
      <c r="AV92" s="80">
        <v>24318.130996093732</v>
      </c>
      <c r="AW92" s="80">
        <v>2794.1703405059784</v>
      </c>
      <c r="AX92" s="80">
        <v>37915.028322753948</v>
      </c>
      <c r="AY92" s="80">
        <v>67605.965802828883</v>
      </c>
    </row>
    <row r="93" spans="1:51" x14ac:dyDescent="0.25">
      <c r="A93" s="78">
        <v>43559</v>
      </c>
      <c r="B93" s="79">
        <v>20</v>
      </c>
      <c r="C93" s="80">
        <v>37463.937660156305</v>
      </c>
      <c r="D93" s="80">
        <v>41301.783014221204</v>
      </c>
      <c r="E93" s="80">
        <v>18573.006826171877</v>
      </c>
      <c r="F93" s="80">
        <v>64357.360191406209</v>
      </c>
      <c r="G93" s="80">
        <v>31124.757715736414</v>
      </c>
      <c r="H93" s="80">
        <v>7043.7487649999985</v>
      </c>
      <c r="I93" s="80">
        <v>40953.320447387661</v>
      </c>
      <c r="J93" s="80">
        <v>110.15782737731919</v>
      </c>
      <c r="K93" s="80">
        <v>18971.509677010974</v>
      </c>
      <c r="L93" s="80">
        <v>14798.467437352972</v>
      </c>
      <c r="M93" s="80">
        <v>30112.707365062499</v>
      </c>
      <c r="N93" s="80">
        <v>12977.471640625012</v>
      </c>
      <c r="O93" s="80">
        <v>52457.061900283807</v>
      </c>
      <c r="P93" s="80">
        <v>2040.9481792799359</v>
      </c>
      <c r="Q93" s="80">
        <v>32.58908748626709</v>
      </c>
      <c r="R93" s="80">
        <v>5868.5082763671862</v>
      </c>
      <c r="S93" s="80">
        <v>44333.539929687518</v>
      </c>
      <c r="T93" s="80">
        <v>17176.540595703129</v>
      </c>
      <c r="U93" s="80">
        <v>7903.0657480468808</v>
      </c>
      <c r="V93" s="80">
        <v>66884.883206875034</v>
      </c>
      <c r="W93" s="80">
        <v>4824.2327148437598</v>
      </c>
      <c r="X93" s="80">
        <v>20246.470008143704</v>
      </c>
      <c r="Y93" s="80">
        <v>10672.473453124994</v>
      </c>
      <c r="Z93" s="80">
        <v>335.62063378906254</v>
      </c>
      <c r="AA93" s="80">
        <v>30255.077404296895</v>
      </c>
      <c r="AB93" s="80">
        <v>30508.094898437503</v>
      </c>
      <c r="AC93" s="80">
        <v>27845.980201580187</v>
      </c>
      <c r="AD93" s="80">
        <v>39300.043058593757</v>
      </c>
      <c r="AE93" s="80">
        <v>11484.356326641355</v>
      </c>
      <c r="AF93" s="80">
        <v>20.124529233703193</v>
      </c>
      <c r="AG93" s="80">
        <v>24834.896718749998</v>
      </c>
      <c r="AH93" s="80">
        <v>48346.369300781254</v>
      </c>
      <c r="AI93" s="80">
        <v>13264.955078125</v>
      </c>
      <c r="AJ93" s="80">
        <v>-402.12285424804713</v>
      </c>
      <c r="AK93" s="80">
        <v>2612.202107475548</v>
      </c>
      <c r="AL93" s="80">
        <v>21889.380996093769</v>
      </c>
      <c r="AM93" s="80">
        <v>25020.996154296863</v>
      </c>
      <c r="AN93" s="80">
        <v>8284.8542480468714</v>
      </c>
      <c r="AO93" s="80">
        <v>44430.626685546857</v>
      </c>
      <c r="AP93" s="80">
        <v>453.56230768952696</v>
      </c>
      <c r="AQ93" s="80">
        <v>60277.324818359441</v>
      </c>
      <c r="AR93" s="80">
        <v>51304.349176974836</v>
      </c>
      <c r="AS93" s="80">
        <v>55714.810795898433</v>
      </c>
      <c r="AT93" s="80">
        <v>17495.589650390622</v>
      </c>
      <c r="AU93" s="80">
        <v>55124.458259765604</v>
      </c>
      <c r="AV93" s="80">
        <v>28019.839171875017</v>
      </c>
      <c r="AW93" s="80">
        <v>3370.6833513781839</v>
      </c>
      <c r="AX93" s="80">
        <v>43648.708041992184</v>
      </c>
      <c r="AY93" s="80">
        <v>61744.7249740072</v>
      </c>
    </row>
    <row r="94" spans="1:51" x14ac:dyDescent="0.25">
      <c r="A94" s="78">
        <v>43559</v>
      </c>
      <c r="B94" s="79">
        <v>21</v>
      </c>
      <c r="C94" s="80">
        <v>39327.381238281283</v>
      </c>
      <c r="D94" s="80">
        <v>46452.2692156372</v>
      </c>
      <c r="E94" s="80">
        <v>21777.752792968757</v>
      </c>
      <c r="F94" s="80">
        <v>69127.183171874989</v>
      </c>
      <c r="G94" s="80">
        <v>36978.568420575844</v>
      </c>
      <c r="H94" s="80">
        <v>6791.3871183749889</v>
      </c>
      <c r="I94" s="80">
        <v>40229.534678375254</v>
      </c>
      <c r="J94" s="80">
        <v>121.50374984741211</v>
      </c>
      <c r="K94" s="80">
        <v>20745.980087167231</v>
      </c>
      <c r="L94" s="80">
        <v>15086.642170751413</v>
      </c>
      <c r="M94" s="80">
        <v>31711.134521468754</v>
      </c>
      <c r="N94" s="80">
        <v>14955.738623046878</v>
      </c>
      <c r="O94" s="80">
        <v>56125.325306747443</v>
      </c>
      <c r="P94" s="80">
        <v>2399.2726846923833</v>
      </c>
      <c r="Q94" s="80">
        <v>32.701731681823745</v>
      </c>
      <c r="R94" s="80">
        <v>7427.5082641601639</v>
      </c>
      <c r="S94" s="80">
        <v>52931.841169921863</v>
      </c>
      <c r="T94" s="80">
        <v>19721.376517578137</v>
      </c>
      <c r="U94" s="80">
        <v>9755.9618789062479</v>
      </c>
      <c r="V94" s="80">
        <v>78189.777210593747</v>
      </c>
      <c r="W94" s="80">
        <v>5349.8271240234408</v>
      </c>
      <c r="X94" s="80">
        <v>21139.738784187484</v>
      </c>
      <c r="Y94" s="80">
        <v>12088.954261718754</v>
      </c>
      <c r="Z94" s="80">
        <v>368.51243143310541</v>
      </c>
      <c r="AA94" s="80">
        <v>34252.84507958989</v>
      </c>
      <c r="AB94" s="80">
        <v>28639.587513671904</v>
      </c>
      <c r="AC94" s="80">
        <v>31258.019583100304</v>
      </c>
      <c r="AD94" s="80">
        <v>46833.412464843743</v>
      </c>
      <c r="AE94" s="80">
        <v>13634.764201171887</v>
      </c>
      <c r="AF94" s="80">
        <v>20.124529233703193</v>
      </c>
      <c r="AG94" s="80">
        <v>27670.851332031249</v>
      </c>
      <c r="AH94" s="80">
        <v>58856.255742187459</v>
      </c>
      <c r="AI94" s="80">
        <v>14808.81474609376</v>
      </c>
      <c r="AJ94" s="80">
        <v>-445.43745458984387</v>
      </c>
      <c r="AK94" s="80">
        <v>2952.0606616210935</v>
      </c>
      <c r="AL94" s="80">
        <v>26138.650853515632</v>
      </c>
      <c r="AM94" s="80">
        <v>28571.401632812514</v>
      </c>
      <c r="AN94" s="80">
        <v>9784.7194335937693</v>
      </c>
      <c r="AO94" s="80">
        <v>49230.484865234335</v>
      </c>
      <c r="AP94" s="80">
        <v>594.48004150390693</v>
      </c>
      <c r="AQ94" s="80">
        <v>56962.101679687512</v>
      </c>
      <c r="AR94" s="80">
        <v>57170.627172092114</v>
      </c>
      <c r="AS94" s="80">
        <v>65688.527750000008</v>
      </c>
      <c r="AT94" s="80">
        <v>17941.115757812498</v>
      </c>
      <c r="AU94" s="80">
        <v>61334.784234375031</v>
      </c>
      <c r="AV94" s="80">
        <v>34790.169074218727</v>
      </c>
      <c r="AW94" s="80">
        <v>4382.4425870178238</v>
      </c>
      <c r="AX94" s="80">
        <v>53283.263737792964</v>
      </c>
      <c r="AY94" s="80">
        <v>57235.713528507491</v>
      </c>
    </row>
    <row r="95" spans="1:51" x14ac:dyDescent="0.25">
      <c r="A95" s="78">
        <v>43559</v>
      </c>
      <c r="B95" s="79">
        <v>22</v>
      </c>
      <c r="C95" s="80">
        <v>36662.103611328144</v>
      </c>
      <c r="D95" s="80">
        <v>45542.727727539066</v>
      </c>
      <c r="E95" s="80">
        <v>21019.099765625007</v>
      </c>
      <c r="F95" s="80">
        <v>63933.352105468817</v>
      </c>
      <c r="G95" s="80">
        <v>34850.873221060217</v>
      </c>
      <c r="H95" s="80">
        <v>6393.7769676093903</v>
      </c>
      <c r="I95" s="80">
        <v>36292.659595550525</v>
      </c>
      <c r="J95" s="80">
        <v>115.8624286651611</v>
      </c>
      <c r="K95" s="80">
        <v>20424.24273365163</v>
      </c>
      <c r="L95" s="80">
        <v>14958.694966649839</v>
      </c>
      <c r="M95" s="80">
        <v>31139.711616312543</v>
      </c>
      <c r="N95" s="80">
        <v>14169.891490234368</v>
      </c>
      <c r="O95" s="80">
        <v>53975.66341762543</v>
      </c>
      <c r="P95" s="80">
        <v>2375.855560180667</v>
      </c>
      <c r="Q95" s="80">
        <v>32.09256029129029</v>
      </c>
      <c r="R95" s="80">
        <v>7428.2435546874949</v>
      </c>
      <c r="S95" s="80">
        <v>52364.506310546873</v>
      </c>
      <c r="T95" s="80">
        <v>18274.410644531246</v>
      </c>
      <c r="U95" s="80">
        <v>9208.1174843750123</v>
      </c>
      <c r="V95" s="80">
        <v>76528.624906249956</v>
      </c>
      <c r="W95" s="80">
        <v>5326.3100097656306</v>
      </c>
      <c r="X95" s="80">
        <v>20543.174848765611</v>
      </c>
      <c r="Y95" s="80">
        <v>11877.351097656256</v>
      </c>
      <c r="Z95" s="80">
        <v>329.87429851074216</v>
      </c>
      <c r="AA95" s="80">
        <v>33087.709025634802</v>
      </c>
      <c r="AB95" s="80">
        <v>25251.044507812498</v>
      </c>
      <c r="AC95" s="80">
        <v>29432.42570925349</v>
      </c>
      <c r="AD95" s="80">
        <v>46281.056359374983</v>
      </c>
      <c r="AE95" s="80">
        <v>13740.957029296867</v>
      </c>
      <c r="AF95" s="80">
        <v>20.124529233703193</v>
      </c>
      <c r="AG95" s="80">
        <v>26663.021906249996</v>
      </c>
      <c r="AH95" s="80">
        <v>58269.595460937519</v>
      </c>
      <c r="AI95" s="80">
        <v>13736.51635742188</v>
      </c>
      <c r="AJ95" s="80">
        <v>-469.61614135742104</v>
      </c>
      <c r="AK95" s="80">
        <v>2901.6652197265612</v>
      </c>
      <c r="AL95" s="80">
        <v>25838.57740820312</v>
      </c>
      <c r="AM95" s="80">
        <v>27821.92974804691</v>
      </c>
      <c r="AN95" s="80">
        <v>9444.2442382812533</v>
      </c>
      <c r="AO95" s="80">
        <v>47652.647886230472</v>
      </c>
      <c r="AP95" s="80">
        <v>703.74914550781295</v>
      </c>
      <c r="AQ95" s="80">
        <v>51343.906634765663</v>
      </c>
      <c r="AR95" s="80">
        <v>55571.992171115475</v>
      </c>
      <c r="AS95" s="80">
        <v>64751.448859375014</v>
      </c>
      <c r="AT95" s="80">
        <v>16682.132410156264</v>
      </c>
      <c r="AU95" s="80">
        <v>58965.009972656298</v>
      </c>
      <c r="AV95" s="80">
        <v>34772.352667968742</v>
      </c>
      <c r="AW95" s="80">
        <v>4416.4496750970629</v>
      </c>
      <c r="AX95" s="80">
        <v>52916.112373046883</v>
      </c>
      <c r="AY95" s="80">
        <v>50863.886768129603</v>
      </c>
    </row>
    <row r="96" spans="1:51" x14ac:dyDescent="0.25">
      <c r="A96" s="78">
        <v>43559</v>
      </c>
      <c r="B96" s="79">
        <v>23</v>
      </c>
      <c r="C96" s="80">
        <v>33153.460740234397</v>
      </c>
      <c r="D96" s="80">
        <v>42091.83588397217</v>
      </c>
      <c r="E96" s="80">
        <v>19061.250761718755</v>
      </c>
      <c r="F96" s="80">
        <v>57034.147324218749</v>
      </c>
      <c r="G96" s="80">
        <v>32380.204625982078</v>
      </c>
      <c r="H96" s="80">
        <v>5975.564313937497</v>
      </c>
      <c r="I96" s="80">
        <v>32252.839573501613</v>
      </c>
      <c r="J96" s="80">
        <v>103.7029514312743</v>
      </c>
      <c r="K96" s="80">
        <v>18928.446737557864</v>
      </c>
      <c r="L96" s="80">
        <v>13863.7217176264</v>
      </c>
      <c r="M96" s="80">
        <v>29461.437104781238</v>
      </c>
      <c r="N96" s="80">
        <v>12836.044083984381</v>
      </c>
      <c r="O96" s="80">
        <v>48562.028292022711</v>
      </c>
      <c r="P96" s="80">
        <v>2172.3241564941386</v>
      </c>
      <c r="Q96" s="80">
        <v>32.188345432281494</v>
      </c>
      <c r="R96" s="80">
        <v>6922.4338378906386</v>
      </c>
      <c r="S96" s="80">
        <v>49385.428775390639</v>
      </c>
      <c r="T96" s="80">
        <v>16368.779724609389</v>
      </c>
      <c r="U96" s="80">
        <v>8350.2219453124999</v>
      </c>
      <c r="V96" s="80">
        <v>68615.372003906188</v>
      </c>
      <c r="W96" s="80">
        <v>5279.2169433593799</v>
      </c>
      <c r="X96" s="80">
        <v>19594.545455406245</v>
      </c>
      <c r="Y96" s="80">
        <v>10790.140843749998</v>
      </c>
      <c r="Z96" s="80">
        <v>327.18227957763673</v>
      </c>
      <c r="AA96" s="80">
        <v>30622.802823486389</v>
      </c>
      <c r="AB96" s="80">
        <v>21940.576644531251</v>
      </c>
      <c r="AC96" s="80">
        <v>26618.576371626281</v>
      </c>
      <c r="AD96" s="80">
        <v>43203.093351562478</v>
      </c>
      <c r="AE96" s="80">
        <v>12998.707115234371</v>
      </c>
      <c r="AF96" s="80">
        <v>20.124529233703193</v>
      </c>
      <c r="AG96" s="80">
        <v>24701.182824218748</v>
      </c>
      <c r="AH96" s="80">
        <v>55062.343753906272</v>
      </c>
      <c r="AI96" s="80">
        <v>11723.767138671881</v>
      </c>
      <c r="AJ96" s="80">
        <v>-426.03772729492186</v>
      </c>
      <c r="AK96" s="80">
        <v>2669.6471118164059</v>
      </c>
      <c r="AL96" s="80">
        <v>24024.752074218748</v>
      </c>
      <c r="AM96" s="80">
        <v>26032.052056640627</v>
      </c>
      <c r="AN96" s="80">
        <v>9078.8519531250095</v>
      </c>
      <c r="AO96" s="80">
        <v>44147.97069335937</v>
      </c>
      <c r="AP96" s="80">
        <v>734.61419677734398</v>
      </c>
      <c r="AQ96" s="80">
        <v>45909.106549804696</v>
      </c>
      <c r="AR96" s="80">
        <v>51828.318191623308</v>
      </c>
      <c r="AS96" s="80">
        <v>60108.279655273422</v>
      </c>
      <c r="AT96" s="80">
        <v>15729.224261718755</v>
      </c>
      <c r="AU96" s="80">
        <v>53527.411074218755</v>
      </c>
      <c r="AV96" s="80">
        <v>32647.612234374996</v>
      </c>
      <c r="AW96" s="80">
        <v>4163.5446640716646</v>
      </c>
      <c r="AX96" s="80">
        <v>49601.913344726599</v>
      </c>
      <c r="AY96" s="80">
        <v>46050.358662280654</v>
      </c>
    </row>
    <row r="97" spans="1:51" x14ac:dyDescent="0.25">
      <c r="A97" s="78">
        <v>43559</v>
      </c>
      <c r="B97" s="79">
        <v>24</v>
      </c>
      <c r="C97" s="80">
        <v>29311.924033203133</v>
      </c>
      <c r="D97" s="80">
        <v>37848.944747100824</v>
      </c>
      <c r="E97" s="80">
        <v>16676.761416015644</v>
      </c>
      <c r="F97" s="80">
        <v>49731.467525390603</v>
      </c>
      <c r="G97" s="80">
        <v>30015.786463091419</v>
      </c>
      <c r="H97" s="80">
        <v>6169.0726961249975</v>
      </c>
      <c r="I97" s="80">
        <v>28807.163148254436</v>
      </c>
      <c r="J97" s="80">
        <v>90.608489990234389</v>
      </c>
      <c r="K97" s="80">
        <v>17020.164950448492</v>
      </c>
      <c r="L97" s="80">
        <v>13622.462923681091</v>
      </c>
      <c r="M97" s="80">
        <v>29077.063653874982</v>
      </c>
      <c r="N97" s="80">
        <v>12119.001394531249</v>
      </c>
      <c r="O97" s="80">
        <v>42749.783482269304</v>
      </c>
      <c r="P97" s="80">
        <v>2239.6940599365216</v>
      </c>
      <c r="Q97" s="80">
        <v>31.813106536865231</v>
      </c>
      <c r="R97" s="80">
        <v>6015.7083129882813</v>
      </c>
      <c r="S97" s="80">
        <v>44911.542605468741</v>
      </c>
      <c r="T97" s="80">
        <v>14176.885818359373</v>
      </c>
      <c r="U97" s="80">
        <v>7319.5795195312594</v>
      </c>
      <c r="V97" s="80">
        <v>60321.937843749976</v>
      </c>
      <c r="W97" s="80">
        <v>4763.2581542968792</v>
      </c>
      <c r="X97" s="80">
        <v>17382.841950156257</v>
      </c>
      <c r="Y97" s="80">
        <v>11015.750738281253</v>
      </c>
      <c r="Z97" s="80">
        <v>331.55624462280281</v>
      </c>
      <c r="AA97" s="80">
        <v>26728.137837402381</v>
      </c>
      <c r="AB97" s="80">
        <v>19534.568824218761</v>
      </c>
      <c r="AC97" s="80">
        <v>23656.621109684162</v>
      </c>
      <c r="AD97" s="80">
        <v>37755.982183593718</v>
      </c>
      <c r="AE97" s="80">
        <v>13016.790207031248</v>
      </c>
      <c r="AF97" s="80">
        <v>20.124529233703193</v>
      </c>
      <c r="AG97" s="80">
        <v>21563.909460937502</v>
      </c>
      <c r="AH97" s="80">
        <v>48209.495257812501</v>
      </c>
      <c r="AI97" s="80">
        <v>10652.623437499999</v>
      </c>
      <c r="AJ97" s="80">
        <v>-436.20583081054576</v>
      </c>
      <c r="AK97" s="80">
        <v>2865.4559399414056</v>
      </c>
      <c r="AL97" s="80">
        <v>20954.546419921884</v>
      </c>
      <c r="AM97" s="80">
        <v>23662.967718750013</v>
      </c>
      <c r="AN97" s="80">
        <v>8108.4924316406286</v>
      </c>
      <c r="AO97" s="80">
        <v>39228.386030761714</v>
      </c>
      <c r="AP97" s="80">
        <v>680.05255126953193</v>
      </c>
      <c r="AQ97" s="80">
        <v>41267.467235351527</v>
      </c>
      <c r="AR97" s="80">
        <v>46528.371121310796</v>
      </c>
      <c r="AS97" s="80">
        <v>52484.949287109368</v>
      </c>
      <c r="AT97" s="80">
        <v>14815.352339843761</v>
      </c>
      <c r="AU97" s="80">
        <v>47334.925539062489</v>
      </c>
      <c r="AV97" s="80">
        <v>29073.524078124992</v>
      </c>
      <c r="AW97" s="80">
        <v>4591.5669860562166</v>
      </c>
      <c r="AX97" s="80">
        <v>43451.681516113284</v>
      </c>
      <c r="AY97" s="80">
        <v>41849.705810329368</v>
      </c>
    </row>
    <row r="98" spans="1:51" x14ac:dyDescent="0.25">
      <c r="A98" s="78">
        <v>43560</v>
      </c>
      <c r="B98" s="79">
        <v>1</v>
      </c>
      <c r="C98" s="80">
        <v>26457.140660156281</v>
      </c>
      <c r="D98" s="80">
        <v>33145.332919006323</v>
      </c>
      <c r="E98" s="80">
        <v>14379.523066406251</v>
      </c>
      <c r="F98" s="80">
        <v>43310.516843749989</v>
      </c>
      <c r="G98" s="80">
        <v>26902.938409669558</v>
      </c>
      <c r="H98" s="80">
        <v>6243.1999199843722</v>
      </c>
      <c r="I98" s="80">
        <v>25947.940540817272</v>
      </c>
      <c r="J98" s="80">
        <v>77.85407638549799</v>
      </c>
      <c r="K98" s="80">
        <v>14694.006039315696</v>
      </c>
      <c r="L98" s="80">
        <v>12975.713142431097</v>
      </c>
      <c r="M98" s="80">
        <v>27541.245384515638</v>
      </c>
      <c r="N98" s="80">
        <v>11637.764082031261</v>
      </c>
      <c r="O98" s="80">
        <v>37542.5695987625</v>
      </c>
      <c r="P98" s="80">
        <v>2559.2490100097657</v>
      </c>
      <c r="Q98" s="80">
        <v>31.085101127624501</v>
      </c>
      <c r="R98" s="80">
        <v>4937.4744873046893</v>
      </c>
      <c r="S98" s="80">
        <v>38934.213349609374</v>
      </c>
      <c r="T98" s="80">
        <v>12647.813768554692</v>
      </c>
      <c r="U98" s="80">
        <v>6474.9359374999995</v>
      </c>
      <c r="V98" s="80">
        <v>51385.043742187496</v>
      </c>
      <c r="W98" s="80">
        <v>4307.8605468750011</v>
      </c>
      <c r="X98" s="80">
        <v>16065.4026958125</v>
      </c>
      <c r="Y98" s="80">
        <v>11242.420886718752</v>
      </c>
      <c r="Z98" s="80">
        <v>372.93749632568358</v>
      </c>
      <c r="AA98" s="80">
        <v>22896.742538330069</v>
      </c>
      <c r="AB98" s="80">
        <v>17767.768957031254</v>
      </c>
      <c r="AC98" s="80">
        <v>20891.82773286866</v>
      </c>
      <c r="AD98" s="80">
        <v>31972.58194531249</v>
      </c>
      <c r="AE98" s="80">
        <v>11780.505628906263</v>
      </c>
      <c r="AF98" s="80">
        <v>20.124529233703193</v>
      </c>
      <c r="AG98" s="80">
        <v>18305.718160156248</v>
      </c>
      <c r="AH98" s="80">
        <v>40747.140054687465</v>
      </c>
      <c r="AI98" s="80">
        <v>9538.9287597656294</v>
      </c>
      <c r="AJ98" s="80">
        <v>-433.24810375976614</v>
      </c>
      <c r="AK98" s="80">
        <v>3426.9404028320309</v>
      </c>
      <c r="AL98" s="80">
        <v>17123.402600585938</v>
      </c>
      <c r="AM98" s="80">
        <v>20378.335259765641</v>
      </c>
      <c r="AN98" s="80">
        <v>7377.0058105468806</v>
      </c>
      <c r="AO98" s="80">
        <v>33503.099985351546</v>
      </c>
      <c r="AP98" s="80">
        <v>682.01840209961006</v>
      </c>
      <c r="AQ98" s="80">
        <v>37312.359934570261</v>
      </c>
      <c r="AR98" s="80">
        <v>40559.390679904565</v>
      </c>
      <c r="AS98" s="80">
        <v>44084.35576171874</v>
      </c>
      <c r="AT98" s="80">
        <v>13727.779656250012</v>
      </c>
      <c r="AU98" s="80">
        <v>41131.494105468766</v>
      </c>
      <c r="AV98" s="80">
        <v>24832.643765624984</v>
      </c>
      <c r="AW98" s="80">
        <v>4935.0260604540936</v>
      </c>
      <c r="AX98" s="80">
        <v>36039.656354980478</v>
      </c>
      <c r="AY98" s="80">
        <v>38028.946663853108</v>
      </c>
    </row>
    <row r="99" spans="1:51" x14ac:dyDescent="0.25">
      <c r="A99" s="78">
        <v>43560</v>
      </c>
      <c r="B99" s="79">
        <v>2</v>
      </c>
      <c r="C99" s="80">
        <v>24070.361828124995</v>
      </c>
      <c r="D99" s="80">
        <v>29291.569833892823</v>
      </c>
      <c r="E99" s="80">
        <v>12717.997177734356</v>
      </c>
      <c r="F99" s="80">
        <v>38810.705033203129</v>
      </c>
      <c r="G99" s="80">
        <v>22505.519029091425</v>
      </c>
      <c r="H99" s="80">
        <v>6200.0687240000116</v>
      </c>
      <c r="I99" s="80">
        <v>23723.275032333404</v>
      </c>
      <c r="J99" s="80">
        <v>74.714315414428697</v>
      </c>
      <c r="K99" s="80">
        <v>12893.194149667253</v>
      </c>
      <c r="L99" s="80">
        <v>11931.121525243601</v>
      </c>
      <c r="M99" s="80">
        <v>26403.670868078112</v>
      </c>
      <c r="N99" s="80">
        <v>10879.109021484368</v>
      </c>
      <c r="O99" s="80">
        <v>33525.223700187671</v>
      </c>
      <c r="P99" s="80">
        <v>2436.6229676513713</v>
      </c>
      <c r="Q99" s="80">
        <v>30.177074909210198</v>
      </c>
      <c r="R99" s="80">
        <v>4194.5388000488283</v>
      </c>
      <c r="S99" s="80">
        <v>33485.471746093754</v>
      </c>
      <c r="T99" s="80">
        <v>11416.534063476558</v>
      </c>
      <c r="U99" s="80">
        <v>5862.8566767578004</v>
      </c>
      <c r="V99" s="80">
        <v>44215.431941406256</v>
      </c>
      <c r="W99" s="80">
        <v>3910.95207519531</v>
      </c>
      <c r="X99" s="80">
        <v>14592.820752499989</v>
      </c>
      <c r="Y99" s="80">
        <v>11035.959703125007</v>
      </c>
      <c r="Z99" s="80">
        <v>327.29332160034181</v>
      </c>
      <c r="AA99" s="80">
        <v>20121.540617919924</v>
      </c>
      <c r="AB99" s="80">
        <v>16436.254644531266</v>
      </c>
      <c r="AC99" s="80">
        <v>18560.219107954083</v>
      </c>
      <c r="AD99" s="80">
        <v>27583.972746093739</v>
      </c>
      <c r="AE99" s="80">
        <v>10344.630775390617</v>
      </c>
      <c r="AF99" s="80">
        <v>20.124529233703193</v>
      </c>
      <c r="AG99" s="80">
        <v>15728.32394140625</v>
      </c>
      <c r="AH99" s="80">
        <v>34210.33808203123</v>
      </c>
      <c r="AI99" s="80">
        <v>8494.9517089843794</v>
      </c>
      <c r="AJ99" s="80">
        <v>-439.24726098632811</v>
      </c>
      <c r="AK99" s="80">
        <v>3387.704357910156</v>
      </c>
      <c r="AL99" s="80">
        <v>14044.225646484372</v>
      </c>
      <c r="AM99" s="80">
        <v>17552.537267578133</v>
      </c>
      <c r="AN99" s="80">
        <v>6939.6692871093801</v>
      </c>
      <c r="AO99" s="80">
        <v>29013.879577148444</v>
      </c>
      <c r="AP99" s="80">
        <v>671.45309448242097</v>
      </c>
      <c r="AQ99" s="80">
        <v>34189.765813476501</v>
      </c>
      <c r="AR99" s="80">
        <v>35699.710103732665</v>
      </c>
      <c r="AS99" s="80">
        <v>37111.451967773435</v>
      </c>
      <c r="AT99" s="80">
        <v>12641.064457031254</v>
      </c>
      <c r="AU99" s="80">
        <v>36554.17731250004</v>
      </c>
      <c r="AV99" s="80">
        <v>21225.614414062497</v>
      </c>
      <c r="AW99" s="80">
        <v>4727.2733413116594</v>
      </c>
      <c r="AX99" s="80">
        <v>29809.378599853517</v>
      </c>
      <c r="AY99" s="80">
        <v>35134.335595565622</v>
      </c>
    </row>
    <row r="100" spans="1:51" x14ac:dyDescent="0.25">
      <c r="A100" s="78">
        <v>43560</v>
      </c>
      <c r="B100" s="79">
        <v>3</v>
      </c>
      <c r="C100" s="80">
        <v>22496.689828125</v>
      </c>
      <c r="D100" s="80">
        <v>26847.066860656756</v>
      </c>
      <c r="E100" s="80">
        <v>11554.687011718741</v>
      </c>
      <c r="F100" s="80">
        <v>36422.727425781253</v>
      </c>
      <c r="G100" s="80">
        <v>20488.446722044573</v>
      </c>
      <c r="H100" s="80">
        <v>5943.9560821874802</v>
      </c>
      <c r="I100" s="80">
        <v>22376.768207504276</v>
      </c>
      <c r="J100" s="80">
        <v>65.518472671508903</v>
      </c>
      <c r="K100" s="80">
        <v>11892.877010995371</v>
      </c>
      <c r="L100" s="80">
        <v>11822.393202977975</v>
      </c>
      <c r="M100" s="80">
        <v>26569.919066250026</v>
      </c>
      <c r="N100" s="80">
        <v>10087.833064453142</v>
      </c>
      <c r="O100" s="80">
        <v>30864.279601882899</v>
      </c>
      <c r="P100" s="80">
        <v>2325.6752275390654</v>
      </c>
      <c r="Q100" s="80">
        <v>30.07725095748901</v>
      </c>
      <c r="R100" s="80">
        <v>3810.9865478515621</v>
      </c>
      <c r="S100" s="80">
        <v>30205.47298437501</v>
      </c>
      <c r="T100" s="80">
        <v>10809.43346582033</v>
      </c>
      <c r="U100" s="80">
        <v>5523.0841494140595</v>
      </c>
      <c r="V100" s="80">
        <v>39623.250851562538</v>
      </c>
      <c r="W100" s="80">
        <v>3733.7381103515604</v>
      </c>
      <c r="X100" s="80">
        <v>13742.618950687523</v>
      </c>
      <c r="Y100" s="80">
        <v>10510.231980468749</v>
      </c>
      <c r="Z100" s="80">
        <v>345.64136109008791</v>
      </c>
      <c r="AA100" s="80">
        <v>18407.275026611325</v>
      </c>
      <c r="AB100" s="80">
        <v>15567.392932617175</v>
      </c>
      <c r="AC100" s="80">
        <v>17468.026199501339</v>
      </c>
      <c r="AD100" s="80">
        <v>24829.197642578129</v>
      </c>
      <c r="AE100" s="80">
        <v>9851.5257041016011</v>
      </c>
      <c r="AF100" s="80">
        <v>20.124529233703193</v>
      </c>
      <c r="AG100" s="80">
        <v>14195.640578125</v>
      </c>
      <c r="AH100" s="80">
        <v>30249.592488281261</v>
      </c>
      <c r="AI100" s="80">
        <v>7965.1339111328089</v>
      </c>
      <c r="AJ100" s="80">
        <v>-394.97073413085928</v>
      </c>
      <c r="AK100" s="80">
        <v>3292.1148144531248</v>
      </c>
      <c r="AL100" s="80">
        <v>12291.915665039071</v>
      </c>
      <c r="AM100" s="80">
        <v>16017.298365234399</v>
      </c>
      <c r="AN100" s="80">
        <v>6492.3032714843694</v>
      </c>
      <c r="AO100" s="80">
        <v>26306.362860351539</v>
      </c>
      <c r="AP100" s="80">
        <v>655.92340087890489</v>
      </c>
      <c r="AQ100" s="80">
        <v>32105.243795898383</v>
      </c>
      <c r="AR100" s="80">
        <v>32665.693200900627</v>
      </c>
      <c r="AS100" s="80">
        <v>33287.755471679659</v>
      </c>
      <c r="AT100" s="80">
        <v>12151.888699218765</v>
      </c>
      <c r="AU100" s="80">
        <v>33775.923476562544</v>
      </c>
      <c r="AV100" s="80">
        <v>19420.317976562503</v>
      </c>
      <c r="AW100" s="80">
        <v>3187.9739766562857</v>
      </c>
      <c r="AX100" s="80">
        <v>26214.018840332046</v>
      </c>
      <c r="AY100" s="80">
        <v>33314.446255499432</v>
      </c>
    </row>
    <row r="101" spans="1:51" x14ac:dyDescent="0.25">
      <c r="A101" s="78">
        <v>43560</v>
      </c>
      <c r="B101" s="79">
        <v>4</v>
      </c>
      <c r="C101" s="80">
        <v>22183.14735546878</v>
      </c>
      <c r="D101" s="80">
        <v>25952.294082855213</v>
      </c>
      <c r="E101" s="80">
        <v>11114.638149414062</v>
      </c>
      <c r="F101" s="80">
        <v>35424.320208984413</v>
      </c>
      <c r="G101" s="80">
        <v>18857.690636482053</v>
      </c>
      <c r="H101" s="80">
        <v>5997.1743637187519</v>
      </c>
      <c r="I101" s="80">
        <v>21715.198693344119</v>
      </c>
      <c r="J101" s="80">
        <v>64.697989463806195</v>
      </c>
      <c r="K101" s="80">
        <v>11293.16712330006</v>
      </c>
      <c r="L101" s="80">
        <v>11521.777794774864</v>
      </c>
      <c r="M101" s="80">
        <v>26521.127172515673</v>
      </c>
      <c r="N101" s="80">
        <v>9196.0748945312389</v>
      </c>
      <c r="O101" s="80">
        <v>29899.208208702094</v>
      </c>
      <c r="P101" s="80">
        <v>2262.6501905517607</v>
      </c>
      <c r="Q101" s="80">
        <v>29.479675292968743</v>
      </c>
      <c r="R101" s="80">
        <v>3556.2414184570307</v>
      </c>
      <c r="S101" s="80">
        <v>28441.772019531261</v>
      </c>
      <c r="T101" s="80">
        <v>10668.855777343759</v>
      </c>
      <c r="U101" s="80">
        <v>5337.6100771484389</v>
      </c>
      <c r="V101" s="80">
        <v>37355.79755273441</v>
      </c>
      <c r="W101" s="80">
        <v>3579.6572265625</v>
      </c>
      <c r="X101" s="80">
        <v>13703.432020281225</v>
      </c>
      <c r="Y101" s="80">
        <v>9800.9571367187582</v>
      </c>
      <c r="Z101" s="80">
        <v>332.72911438598629</v>
      </c>
      <c r="AA101" s="80">
        <v>16916.595488525403</v>
      </c>
      <c r="AB101" s="80">
        <v>15361.491895507816</v>
      </c>
      <c r="AC101" s="80">
        <v>17137.98119975876</v>
      </c>
      <c r="AD101" s="80">
        <v>23501.565246093749</v>
      </c>
      <c r="AE101" s="80">
        <v>9908.4067392578127</v>
      </c>
      <c r="AF101" s="80">
        <v>20.124529233703193</v>
      </c>
      <c r="AG101" s="80">
        <v>13297.251624999999</v>
      </c>
      <c r="AH101" s="80">
        <v>28205.716429687523</v>
      </c>
      <c r="AI101" s="80">
        <v>7737.7149658203089</v>
      </c>
      <c r="AJ101" s="80">
        <v>-359.65967382812613</v>
      </c>
      <c r="AK101" s="80">
        <v>3227.2612182617186</v>
      </c>
      <c r="AL101" s="80">
        <v>11420.805033203143</v>
      </c>
      <c r="AM101" s="80">
        <v>15404.913581054689</v>
      </c>
      <c r="AN101" s="80">
        <v>6677.3458984375102</v>
      </c>
      <c r="AO101" s="80">
        <v>24949.527237304679</v>
      </c>
      <c r="AP101" s="80">
        <v>614.09402465820301</v>
      </c>
      <c r="AQ101" s="80">
        <v>31129.355691406225</v>
      </c>
      <c r="AR101" s="80">
        <v>31330.091730685723</v>
      </c>
      <c r="AS101" s="80">
        <v>31272.253169921878</v>
      </c>
      <c r="AT101" s="80">
        <v>12059.573343750013</v>
      </c>
      <c r="AU101" s="80">
        <v>32517.694740234387</v>
      </c>
      <c r="AV101" s="80">
        <v>18376.023113281233</v>
      </c>
      <c r="AW101" s="80">
        <v>2419.0848134765661</v>
      </c>
      <c r="AX101" s="80">
        <v>24817.355061035152</v>
      </c>
      <c r="AY101" s="80">
        <v>32503.600905559513</v>
      </c>
    </row>
    <row r="102" spans="1:51" x14ac:dyDescent="0.25">
      <c r="A102" s="78">
        <v>43560</v>
      </c>
      <c r="B102" s="79">
        <v>5</v>
      </c>
      <c r="C102" s="80">
        <v>22167.973857421861</v>
      </c>
      <c r="D102" s="80">
        <v>25552.245099609387</v>
      </c>
      <c r="E102" s="80">
        <v>11012.176547851555</v>
      </c>
      <c r="F102" s="80">
        <v>34784.741619140645</v>
      </c>
      <c r="G102" s="80">
        <v>18246.572406278938</v>
      </c>
      <c r="H102" s="80">
        <v>6314.7294248749949</v>
      </c>
      <c r="I102" s="80">
        <v>21495.790578460685</v>
      </c>
      <c r="J102" s="80">
        <v>60.772405624389698</v>
      </c>
      <c r="K102" s="80">
        <v>11285.839364510988</v>
      </c>
      <c r="L102" s="80">
        <v>11058.263034032645</v>
      </c>
      <c r="M102" s="80">
        <v>26459.493234593767</v>
      </c>
      <c r="N102" s="80">
        <v>9176.108013671872</v>
      </c>
      <c r="O102" s="80">
        <v>29686.26497994997</v>
      </c>
      <c r="P102" s="80">
        <v>2247.5466192626959</v>
      </c>
      <c r="Q102" s="80">
        <v>29.301971912384033</v>
      </c>
      <c r="R102" s="80">
        <v>3484.7429077148445</v>
      </c>
      <c r="S102" s="80">
        <v>27361.862725585932</v>
      </c>
      <c r="T102" s="80">
        <v>10602.955970703117</v>
      </c>
      <c r="U102" s="80">
        <v>5263.1612929687499</v>
      </c>
      <c r="V102" s="80">
        <v>36275.642306640635</v>
      </c>
      <c r="W102" s="80">
        <v>3524.2020751952996</v>
      </c>
      <c r="X102" s="80">
        <v>13467.140762531246</v>
      </c>
      <c r="Y102" s="80">
        <v>10252.000718750009</v>
      </c>
      <c r="Z102" s="80">
        <v>354.53493837890613</v>
      </c>
      <c r="AA102" s="80">
        <v>16594.239503906221</v>
      </c>
      <c r="AB102" s="80">
        <v>15658.405692382823</v>
      </c>
      <c r="AC102" s="80">
        <v>16959.477007890117</v>
      </c>
      <c r="AD102" s="80">
        <v>23111.863056640614</v>
      </c>
      <c r="AE102" s="80">
        <v>9818.3061357422011</v>
      </c>
      <c r="AF102" s="80">
        <v>20.124529233703193</v>
      </c>
      <c r="AG102" s="80">
        <v>13000.510042968752</v>
      </c>
      <c r="AH102" s="80">
        <v>27537.665207031248</v>
      </c>
      <c r="AI102" s="80">
        <v>7685.8990478515698</v>
      </c>
      <c r="AJ102" s="80">
        <v>-419.17705175781293</v>
      </c>
      <c r="AK102" s="80">
        <v>3210.6135742187507</v>
      </c>
      <c r="AL102" s="80">
        <v>10993.79850878907</v>
      </c>
      <c r="AM102" s="80">
        <v>15212.214363281264</v>
      </c>
      <c r="AN102" s="80">
        <v>6540.2883789062707</v>
      </c>
      <c r="AO102" s="80">
        <v>24332.879123535171</v>
      </c>
      <c r="AP102" s="80">
        <v>657.44842529296784</v>
      </c>
      <c r="AQ102" s="80">
        <v>30496.742719726488</v>
      </c>
      <c r="AR102" s="80">
        <v>30630.572011935761</v>
      </c>
      <c r="AS102" s="80">
        <v>30363.33633105467</v>
      </c>
      <c r="AT102" s="80">
        <v>11718.649734374991</v>
      </c>
      <c r="AU102" s="80">
        <v>32199.579833984386</v>
      </c>
      <c r="AV102" s="80">
        <v>17785.144171875032</v>
      </c>
      <c r="AW102" s="80">
        <v>2987.5813955078042</v>
      </c>
      <c r="AX102" s="80">
        <v>24462.721783447294</v>
      </c>
      <c r="AY102" s="80">
        <v>32298.654681894899</v>
      </c>
    </row>
    <row r="103" spans="1:51" x14ac:dyDescent="0.25">
      <c r="A103" s="78">
        <v>43560</v>
      </c>
      <c r="B103" s="79">
        <v>6</v>
      </c>
      <c r="C103" s="80">
        <v>22510.581957031278</v>
      </c>
      <c r="D103" s="80">
        <v>26386.692637023898</v>
      </c>
      <c r="E103" s="80">
        <v>11144.69313476561</v>
      </c>
      <c r="F103" s="80">
        <v>35181.616593749997</v>
      </c>
      <c r="G103" s="80">
        <v>19181.717044013334</v>
      </c>
      <c r="H103" s="80">
        <v>6206.4192362968843</v>
      </c>
      <c r="I103" s="80">
        <v>22147.13260424808</v>
      </c>
      <c r="J103" s="80">
        <v>58.827901840209904</v>
      </c>
      <c r="K103" s="80">
        <v>11360.32234790943</v>
      </c>
      <c r="L103" s="80">
        <v>11390.71125082953</v>
      </c>
      <c r="M103" s="80">
        <v>27209.55134099998</v>
      </c>
      <c r="N103" s="80">
        <v>9395.2363691406208</v>
      </c>
      <c r="O103" s="80">
        <v>30659.176225364681</v>
      </c>
      <c r="P103" s="80">
        <v>2284.1390664062415</v>
      </c>
      <c r="Q103" s="80">
        <v>29.643932819366448</v>
      </c>
      <c r="R103" s="80">
        <v>3609.4773254394522</v>
      </c>
      <c r="S103" s="80">
        <v>27359.904549804687</v>
      </c>
      <c r="T103" s="80">
        <v>10706.463695312508</v>
      </c>
      <c r="U103" s="80">
        <v>5343.2010517578101</v>
      </c>
      <c r="V103" s="80">
        <v>37763.092394531239</v>
      </c>
      <c r="W103" s="80">
        <v>3632.8034423828103</v>
      </c>
      <c r="X103" s="80">
        <v>13766.121389250038</v>
      </c>
      <c r="Y103" s="80">
        <v>9930.9808671875071</v>
      </c>
      <c r="Z103" s="80">
        <v>331.50211936645496</v>
      </c>
      <c r="AA103" s="80">
        <v>17673.550696533184</v>
      </c>
      <c r="AB103" s="80">
        <v>16288.538339843739</v>
      </c>
      <c r="AC103" s="80">
        <v>16977.045698903283</v>
      </c>
      <c r="AD103" s="80">
        <v>24043.963789062487</v>
      </c>
      <c r="AE103" s="80">
        <v>9716.8314326171785</v>
      </c>
      <c r="AF103" s="80">
        <v>20.124529233703193</v>
      </c>
      <c r="AG103" s="80">
        <v>13450.252730468752</v>
      </c>
      <c r="AH103" s="80">
        <v>28578.07150781251</v>
      </c>
      <c r="AI103" s="80">
        <v>7926.6263183593801</v>
      </c>
      <c r="AJ103" s="80">
        <v>-437.13446240234293</v>
      </c>
      <c r="AK103" s="80">
        <v>3338.2092187500016</v>
      </c>
      <c r="AL103" s="80">
        <v>11675.980379882811</v>
      </c>
      <c r="AM103" s="80">
        <v>15251.243089843754</v>
      </c>
      <c r="AN103" s="80">
        <v>6679.46484375001</v>
      </c>
      <c r="AO103" s="80">
        <v>25134.363721679681</v>
      </c>
      <c r="AP103" s="80">
        <v>634.8307800292971</v>
      </c>
      <c r="AQ103" s="80">
        <v>30729.450439453209</v>
      </c>
      <c r="AR103" s="80">
        <v>31370.152352267789</v>
      </c>
      <c r="AS103" s="80">
        <v>31688.725956054695</v>
      </c>
      <c r="AT103" s="80">
        <v>11011.842378906254</v>
      </c>
      <c r="AU103" s="80">
        <v>33145.063544921824</v>
      </c>
      <c r="AV103" s="80">
        <v>18840.693656249994</v>
      </c>
      <c r="AW103" s="80">
        <v>2722.2300273437413</v>
      </c>
      <c r="AX103" s="80">
        <v>25365.9449255371</v>
      </c>
      <c r="AY103" s="80">
        <v>32891.427460682891</v>
      </c>
    </row>
    <row r="104" spans="1:51" x14ac:dyDescent="0.25">
      <c r="A104" s="78">
        <v>43560</v>
      </c>
      <c r="B104" s="79">
        <v>7</v>
      </c>
      <c r="C104" s="80">
        <v>27206.339591796885</v>
      </c>
      <c r="D104" s="80">
        <v>31532.769012023935</v>
      </c>
      <c r="E104" s="80">
        <v>14054.227412109365</v>
      </c>
      <c r="F104" s="80">
        <v>43251.641294921872</v>
      </c>
      <c r="G104" s="80">
        <v>23532.566136263322</v>
      </c>
      <c r="H104" s="80">
        <v>6516.4735351562504</v>
      </c>
      <c r="I104" s="80">
        <v>25981.474313751252</v>
      </c>
      <c r="J104" s="80">
        <v>70.563400268554702</v>
      </c>
      <c r="K104" s="80">
        <v>13477.309188729747</v>
      </c>
      <c r="L104" s="80">
        <v>12104.32452426704</v>
      </c>
      <c r="M104" s="80">
        <v>29526.742129015627</v>
      </c>
      <c r="N104" s="80">
        <v>11417.462771484381</v>
      </c>
      <c r="O104" s="80">
        <v>36670.434066673268</v>
      </c>
      <c r="P104" s="80">
        <v>2532.0445546874917</v>
      </c>
      <c r="Q104" s="80">
        <v>29.916799068450921</v>
      </c>
      <c r="R104" s="80">
        <v>4717.5142700195311</v>
      </c>
      <c r="S104" s="80">
        <v>32089.244594726606</v>
      </c>
      <c r="T104" s="80">
        <v>12978.036621093739</v>
      </c>
      <c r="U104" s="80">
        <v>6849.1918359374886</v>
      </c>
      <c r="V104" s="80">
        <v>47172.658042968789</v>
      </c>
      <c r="W104" s="80">
        <v>3864.09479980469</v>
      </c>
      <c r="X104" s="80">
        <v>14512.538109531219</v>
      </c>
      <c r="Y104" s="80">
        <v>12115.499054687503</v>
      </c>
      <c r="Z104" s="80">
        <v>377.26719359130863</v>
      </c>
      <c r="AA104" s="80">
        <v>21351.582068847641</v>
      </c>
      <c r="AB104" s="80">
        <v>19155.187869140664</v>
      </c>
      <c r="AC104" s="80">
        <v>20466.84036679061</v>
      </c>
      <c r="AD104" s="80">
        <v>30136.903480468776</v>
      </c>
      <c r="AE104" s="80">
        <v>10417.233894531291</v>
      </c>
      <c r="AF104" s="80">
        <v>20.124529233703193</v>
      </c>
      <c r="AG104" s="80">
        <v>16716.179566406252</v>
      </c>
      <c r="AH104" s="80">
        <v>35712.969406249977</v>
      </c>
      <c r="AI104" s="80">
        <v>9215.3691894531203</v>
      </c>
      <c r="AJ104" s="80">
        <v>-355.04639868164065</v>
      </c>
      <c r="AK104" s="80">
        <v>3503.7464721679708</v>
      </c>
      <c r="AL104" s="80">
        <v>14303.491180664072</v>
      </c>
      <c r="AM104" s="80">
        <v>18888.890285156267</v>
      </c>
      <c r="AN104" s="80">
        <v>7651.0487304687367</v>
      </c>
      <c r="AO104" s="80">
        <v>30202.193651367194</v>
      </c>
      <c r="AP104" s="80">
        <v>678.17095947265716</v>
      </c>
      <c r="AQ104" s="80">
        <v>34855.734383789051</v>
      </c>
      <c r="AR104" s="80">
        <v>37298.526210177937</v>
      </c>
      <c r="AS104" s="80">
        <v>39069.944094726568</v>
      </c>
      <c r="AT104" s="80">
        <v>12102.4596484375</v>
      </c>
      <c r="AU104" s="80">
        <v>40408.544679687475</v>
      </c>
      <c r="AV104" s="80">
        <v>22271.183089843773</v>
      </c>
      <c r="AW104" s="80">
        <v>2579.4088652343762</v>
      </c>
      <c r="AX104" s="80">
        <v>30582.6948815918</v>
      </c>
      <c r="AY104" s="80">
        <v>38313.798723175212</v>
      </c>
    </row>
    <row r="105" spans="1:51" x14ac:dyDescent="0.25">
      <c r="A105" s="78">
        <v>43560</v>
      </c>
      <c r="B105" s="79">
        <v>8</v>
      </c>
      <c r="C105" s="80">
        <v>35037.170470703124</v>
      </c>
      <c r="D105" s="80">
        <v>36459.503489624032</v>
      </c>
      <c r="E105" s="80">
        <v>16660.545312499995</v>
      </c>
      <c r="F105" s="80">
        <v>55585.554148437477</v>
      </c>
      <c r="G105" s="80">
        <v>29130.898889668799</v>
      </c>
      <c r="H105" s="80">
        <v>7517.5387017343637</v>
      </c>
      <c r="I105" s="80">
        <v>32721.662849929799</v>
      </c>
      <c r="J105" s="80">
        <v>74.7350883483887</v>
      </c>
      <c r="K105" s="80">
        <v>16493.280966073482</v>
      </c>
      <c r="L105" s="80">
        <v>13430.061556493574</v>
      </c>
      <c r="M105" s="80">
        <v>33511.00782834374</v>
      </c>
      <c r="N105" s="80">
        <v>12634.706595703121</v>
      </c>
      <c r="O105" s="80">
        <v>45855.431515106196</v>
      </c>
      <c r="P105" s="80">
        <v>2781.3791901829445</v>
      </c>
      <c r="Q105" s="80">
        <v>31.08833360671996</v>
      </c>
      <c r="R105" s="80">
        <v>5127.1753295898434</v>
      </c>
      <c r="S105" s="80">
        <v>37245.621949218759</v>
      </c>
      <c r="T105" s="80">
        <v>15038.114895507817</v>
      </c>
      <c r="U105" s="80">
        <v>7748.6669921874991</v>
      </c>
      <c r="V105" s="80">
        <v>56357.67501562502</v>
      </c>
      <c r="W105" s="80">
        <v>4052.3254638671906</v>
      </c>
      <c r="X105" s="80">
        <v>17356.748251781304</v>
      </c>
      <c r="Y105" s="80">
        <v>14821.090585937503</v>
      </c>
      <c r="Z105" s="80">
        <v>345.39653061523438</v>
      </c>
      <c r="AA105" s="80">
        <v>26330.952817626927</v>
      </c>
      <c r="AB105" s="80">
        <v>25444.491103515604</v>
      </c>
      <c r="AC105" s="80">
        <v>25267.102902642469</v>
      </c>
      <c r="AD105" s="80">
        <v>33993.377929687485</v>
      </c>
      <c r="AE105" s="80">
        <v>11301.944730468775</v>
      </c>
      <c r="AF105" s="80">
        <v>20.124529233703193</v>
      </c>
      <c r="AG105" s="80">
        <v>20513.498996093749</v>
      </c>
      <c r="AH105" s="80">
        <v>39420.579386718739</v>
      </c>
      <c r="AI105" s="80">
        <v>11437.64125976564</v>
      </c>
      <c r="AJ105" s="80">
        <v>-277.81035839843696</v>
      </c>
      <c r="AK105" s="80">
        <v>3949.3417480468706</v>
      </c>
      <c r="AL105" s="80">
        <v>16105.490113281248</v>
      </c>
      <c r="AM105" s="80">
        <v>21331.500810546913</v>
      </c>
      <c r="AN105" s="80">
        <v>7883.4157226562475</v>
      </c>
      <c r="AO105" s="80">
        <v>36328.507117675777</v>
      </c>
      <c r="AP105" s="80">
        <v>732.93961683713951</v>
      </c>
      <c r="AQ105" s="80">
        <v>46427.437063476544</v>
      </c>
      <c r="AR105" s="80">
        <v>45542.608639865473</v>
      </c>
      <c r="AS105" s="80">
        <v>45438.48393359375</v>
      </c>
      <c r="AT105" s="80">
        <v>14938.012128906266</v>
      </c>
      <c r="AU105" s="80">
        <v>48920.147337890616</v>
      </c>
      <c r="AV105" s="80">
        <v>24345.862457031293</v>
      </c>
      <c r="AW105" s="80">
        <v>2732.3289692382732</v>
      </c>
      <c r="AX105" s="80">
        <v>35275.467546386702</v>
      </c>
      <c r="AY105" s="80">
        <v>50971.251850887907</v>
      </c>
    </row>
    <row r="106" spans="1:51" x14ac:dyDescent="0.25">
      <c r="A106" s="78">
        <v>43560</v>
      </c>
      <c r="B106" s="79">
        <v>9</v>
      </c>
      <c r="C106" s="80">
        <v>36635.108792968742</v>
      </c>
      <c r="D106" s="80">
        <v>38408.137391967764</v>
      </c>
      <c r="E106" s="80">
        <v>16410.532128906256</v>
      </c>
      <c r="F106" s="80">
        <v>57699.986187500035</v>
      </c>
      <c r="G106" s="80">
        <v>33451.371218794833</v>
      </c>
      <c r="H106" s="80">
        <v>9237.8933910937467</v>
      </c>
      <c r="I106" s="80">
        <v>37665.75781042478</v>
      </c>
      <c r="J106" s="80">
        <v>90.019697189331112</v>
      </c>
      <c r="K106" s="80">
        <v>18101.153671151627</v>
      </c>
      <c r="L106" s="80">
        <v>14997.745607274835</v>
      </c>
      <c r="M106" s="80">
        <v>37879.59146843748</v>
      </c>
      <c r="N106" s="80">
        <v>11569.195830078132</v>
      </c>
      <c r="O106" s="80">
        <v>50907.911535491956</v>
      </c>
      <c r="P106" s="80">
        <v>3009.8572647209899</v>
      </c>
      <c r="Q106" s="80">
        <v>31.588155269622803</v>
      </c>
      <c r="R106" s="80">
        <v>4450.193139648437</v>
      </c>
      <c r="S106" s="80">
        <v>37919.429056640642</v>
      </c>
      <c r="T106" s="80">
        <v>14339.798475585938</v>
      </c>
      <c r="U106" s="80">
        <v>6877.1867978515593</v>
      </c>
      <c r="V106" s="80">
        <v>53657.954398437469</v>
      </c>
      <c r="W106" s="80">
        <v>4517.6021240234395</v>
      </c>
      <c r="X106" s="80">
        <v>20023.585255742688</v>
      </c>
      <c r="Y106" s="80">
        <v>16861.160996093753</v>
      </c>
      <c r="Z106" s="80">
        <v>360.68593172607416</v>
      </c>
      <c r="AA106" s="80">
        <v>28299.780750732392</v>
      </c>
      <c r="AB106" s="80">
        <v>31746.377685546897</v>
      </c>
      <c r="AC106" s="80">
        <v>25390.473886943608</v>
      </c>
      <c r="AD106" s="80">
        <v>31764.760957031242</v>
      </c>
      <c r="AE106" s="80">
        <v>12521.370240234401</v>
      </c>
      <c r="AF106" s="80">
        <v>20.124529233703193</v>
      </c>
      <c r="AG106" s="80">
        <v>20827.041351562508</v>
      </c>
      <c r="AH106" s="80">
        <v>35089.667597656255</v>
      </c>
      <c r="AI106" s="80">
        <v>12401.158496093749</v>
      </c>
      <c r="AJ106" s="80">
        <v>-221.03737377929585</v>
      </c>
      <c r="AK106" s="80">
        <v>4870.2068976772716</v>
      </c>
      <c r="AL106" s="80">
        <v>15056.103561523438</v>
      </c>
      <c r="AM106" s="80">
        <v>21112.150949218765</v>
      </c>
      <c r="AN106" s="80">
        <v>7217.1902832031201</v>
      </c>
      <c r="AO106" s="80">
        <v>38765.702912109344</v>
      </c>
      <c r="AP106" s="80">
        <v>636.38452834559985</v>
      </c>
      <c r="AQ106" s="80">
        <v>55621.383277343819</v>
      </c>
      <c r="AR106" s="80">
        <v>50949.133941623317</v>
      </c>
      <c r="AS106" s="80">
        <v>45174.045198242173</v>
      </c>
      <c r="AT106" s="80">
        <v>16274.923343749997</v>
      </c>
      <c r="AU106" s="80">
        <v>50612.133033203143</v>
      </c>
      <c r="AV106" s="80">
        <v>22541.19849609373</v>
      </c>
      <c r="AW106" s="80">
        <v>2183.0964165389346</v>
      </c>
      <c r="AX106" s="80">
        <v>32988.703916015627</v>
      </c>
      <c r="AY106" s="80">
        <v>61875.035063305964</v>
      </c>
    </row>
    <row r="107" spans="1:51" x14ac:dyDescent="0.25">
      <c r="A107" s="78">
        <v>43560</v>
      </c>
      <c r="B107" s="79">
        <v>10</v>
      </c>
      <c r="C107" s="80">
        <v>39840.642734374975</v>
      </c>
      <c r="D107" s="80">
        <v>40232.496486145021</v>
      </c>
      <c r="E107" s="80">
        <v>17434.417119140635</v>
      </c>
      <c r="F107" s="80">
        <v>60955.682160156262</v>
      </c>
      <c r="G107" s="80">
        <v>38300.39785177209</v>
      </c>
      <c r="H107" s="80">
        <v>10341.665954156248</v>
      </c>
      <c r="I107" s="80">
        <v>41822.251746887188</v>
      </c>
      <c r="J107" s="80">
        <v>90.497030258178697</v>
      </c>
      <c r="K107" s="80">
        <v>19261.311630135984</v>
      </c>
      <c r="L107" s="80">
        <v>15971.273057470164</v>
      </c>
      <c r="M107" s="80">
        <v>40656.535961687499</v>
      </c>
      <c r="N107" s="80">
        <v>12097.898167968751</v>
      </c>
      <c r="O107" s="80">
        <v>54586.208232360841</v>
      </c>
      <c r="P107" s="80">
        <v>3527.0959352246127</v>
      </c>
      <c r="Q107" s="80">
        <v>30.503230571746823</v>
      </c>
      <c r="R107" s="80">
        <v>4563.4317260742173</v>
      </c>
      <c r="S107" s="80">
        <v>40043.501068359394</v>
      </c>
      <c r="T107" s="80">
        <v>15277.722630859384</v>
      </c>
      <c r="U107" s="80">
        <v>7217.9722060546801</v>
      </c>
      <c r="V107" s="80">
        <v>53937.936644187503</v>
      </c>
      <c r="W107" s="80">
        <v>5324.0714843750002</v>
      </c>
      <c r="X107" s="80">
        <v>22411.897192821285</v>
      </c>
      <c r="Y107" s="80">
        <v>17500.661445312497</v>
      </c>
      <c r="Z107" s="80">
        <v>366.05155536499029</v>
      </c>
      <c r="AA107" s="80">
        <v>30271.012709716819</v>
      </c>
      <c r="AB107" s="80">
        <v>34815.809039062508</v>
      </c>
      <c r="AC107" s="80">
        <v>26806.78456590349</v>
      </c>
      <c r="AD107" s="80">
        <v>32215.980867187496</v>
      </c>
      <c r="AE107" s="80">
        <v>13997.893798828143</v>
      </c>
      <c r="AF107" s="80">
        <v>20.124529233703193</v>
      </c>
      <c r="AG107" s="80">
        <v>21577.560566406257</v>
      </c>
      <c r="AH107" s="80">
        <v>35566.904265625009</v>
      </c>
      <c r="AI107" s="80">
        <v>13535.079638671881</v>
      </c>
      <c r="AJ107" s="80">
        <v>-160.42590087890497</v>
      </c>
      <c r="AK107" s="80">
        <v>5340.0432052838187</v>
      </c>
      <c r="AL107" s="80">
        <v>15470.577471679704</v>
      </c>
      <c r="AM107" s="80">
        <v>22410.301240234388</v>
      </c>
      <c r="AN107" s="80">
        <v>7319.6207519531308</v>
      </c>
      <c r="AO107" s="80">
        <v>41338.392435424808</v>
      </c>
      <c r="AP107" s="80">
        <v>716.28446567047104</v>
      </c>
      <c r="AQ107" s="80">
        <v>63374.98969335945</v>
      </c>
      <c r="AR107" s="80">
        <v>55218.417391818628</v>
      </c>
      <c r="AS107" s="80">
        <v>47062.081369140607</v>
      </c>
      <c r="AT107" s="80">
        <v>17988.153972656248</v>
      </c>
      <c r="AU107" s="80">
        <v>53291.254931640658</v>
      </c>
      <c r="AV107" s="80">
        <v>23924.842996093765</v>
      </c>
      <c r="AW107" s="80">
        <v>2167.9357363250783</v>
      </c>
      <c r="AX107" s="80">
        <v>34308.146149902364</v>
      </c>
      <c r="AY107" s="80">
        <v>69303.824724955251</v>
      </c>
    </row>
    <row r="108" spans="1:51" x14ac:dyDescent="0.25">
      <c r="A108" s="78">
        <v>43560</v>
      </c>
      <c r="B108" s="79">
        <v>11</v>
      </c>
      <c r="C108" s="80">
        <v>42301.443722656288</v>
      </c>
      <c r="D108" s="80">
        <v>41517.964050781229</v>
      </c>
      <c r="E108" s="80">
        <v>18457.59478515626</v>
      </c>
      <c r="F108" s="80">
        <v>65277.130687499979</v>
      </c>
      <c r="G108" s="80">
        <v>40557.325558605102</v>
      </c>
      <c r="H108" s="80">
        <v>10838.014344437512</v>
      </c>
      <c r="I108" s="80">
        <v>45245.204238677936</v>
      </c>
      <c r="J108" s="80">
        <v>100.94782066345221</v>
      </c>
      <c r="K108" s="80">
        <v>19933.187509042258</v>
      </c>
      <c r="L108" s="80">
        <v>16128.503797704521</v>
      </c>
      <c r="M108" s="80">
        <v>41504.836090218763</v>
      </c>
      <c r="N108" s="80">
        <v>13594.800789062499</v>
      </c>
      <c r="O108" s="80">
        <v>57668.01704127503</v>
      </c>
      <c r="P108" s="80">
        <v>3709.6047853198252</v>
      </c>
      <c r="Q108" s="80">
        <v>32.141541957855225</v>
      </c>
      <c r="R108" s="80">
        <v>4712.6927490234366</v>
      </c>
      <c r="S108" s="80">
        <v>41793.920966796883</v>
      </c>
      <c r="T108" s="80">
        <v>16792.681513671887</v>
      </c>
      <c r="U108" s="80">
        <v>7853.8290966796994</v>
      </c>
      <c r="V108" s="80">
        <v>55909.464619093749</v>
      </c>
      <c r="W108" s="80">
        <v>5578.7668701171806</v>
      </c>
      <c r="X108" s="80">
        <v>23158.077839445312</v>
      </c>
      <c r="Y108" s="80">
        <v>17147.377636718757</v>
      </c>
      <c r="Z108" s="80">
        <v>398.4258770874024</v>
      </c>
      <c r="AA108" s="80">
        <v>31697.431447998053</v>
      </c>
      <c r="AB108" s="80">
        <v>36127.337496093693</v>
      </c>
      <c r="AC108" s="80">
        <v>28173.951805087712</v>
      </c>
      <c r="AD108" s="80">
        <v>32923.800667968753</v>
      </c>
      <c r="AE108" s="80">
        <v>13858.729205078122</v>
      </c>
      <c r="AF108" s="80">
        <v>20.124529233703193</v>
      </c>
      <c r="AG108" s="80">
        <v>22464.140183593754</v>
      </c>
      <c r="AH108" s="80">
        <v>37555.840875000031</v>
      </c>
      <c r="AI108" s="80">
        <v>13697.264208984381</v>
      </c>
      <c r="AJ108" s="80">
        <v>-175.73613793945276</v>
      </c>
      <c r="AK108" s="80">
        <v>5348.5006103875739</v>
      </c>
      <c r="AL108" s="80">
        <v>16251.81825976562</v>
      </c>
      <c r="AM108" s="80">
        <v>23744.767326171888</v>
      </c>
      <c r="AN108" s="80">
        <v>7555.9352539062511</v>
      </c>
      <c r="AO108" s="80">
        <v>43343.905493164057</v>
      </c>
      <c r="AP108" s="80">
        <v>696.81951542968704</v>
      </c>
      <c r="AQ108" s="80">
        <v>68074.19021093745</v>
      </c>
      <c r="AR108" s="80">
        <v>56774.811979709164</v>
      </c>
      <c r="AS108" s="80">
        <v>48582.609161132772</v>
      </c>
      <c r="AT108" s="80">
        <v>17858.944816406256</v>
      </c>
      <c r="AU108" s="80">
        <v>55319.458496093728</v>
      </c>
      <c r="AV108" s="80">
        <v>25174.839687500029</v>
      </c>
      <c r="AW108" s="80">
        <v>2389.1725729553173</v>
      </c>
      <c r="AX108" s="80">
        <v>35864.891523437502</v>
      </c>
      <c r="AY108" s="80">
        <v>73882.505454868107</v>
      </c>
    </row>
    <row r="109" spans="1:51" x14ac:dyDescent="0.25">
      <c r="A109" s="78">
        <v>43560</v>
      </c>
      <c r="B109" s="79">
        <v>12</v>
      </c>
      <c r="C109" s="80">
        <v>44212.510472656271</v>
      </c>
      <c r="D109" s="80">
        <v>42263.219902587902</v>
      </c>
      <c r="E109" s="80">
        <v>19680.37350585937</v>
      </c>
      <c r="F109" s="80">
        <v>68747.451964843785</v>
      </c>
      <c r="G109" s="80">
        <v>41724.567489357098</v>
      </c>
      <c r="H109" s="80">
        <v>11318.568674375012</v>
      </c>
      <c r="I109" s="80">
        <v>46981.986474334706</v>
      </c>
      <c r="J109" s="80">
        <v>100.2084369659424</v>
      </c>
      <c r="K109" s="80">
        <v>20589.368466073505</v>
      </c>
      <c r="L109" s="80">
        <v>16617.04806821236</v>
      </c>
      <c r="M109" s="80">
        <v>42177.79083362504</v>
      </c>
      <c r="N109" s="80">
        <v>14925.788583984386</v>
      </c>
      <c r="O109" s="80">
        <v>66328.710847290087</v>
      </c>
      <c r="P109" s="80">
        <v>3709.3546490283197</v>
      </c>
      <c r="Q109" s="80">
        <v>32.146365165710463</v>
      </c>
      <c r="R109" s="80">
        <v>4925.3791748046879</v>
      </c>
      <c r="S109" s="80">
        <v>43443.205144531246</v>
      </c>
      <c r="T109" s="80">
        <v>18285.805712890615</v>
      </c>
      <c r="U109" s="80">
        <v>8666.4730839843814</v>
      </c>
      <c r="V109" s="80">
        <v>58647.442373531281</v>
      </c>
      <c r="W109" s="80">
        <v>5676.5498046875009</v>
      </c>
      <c r="X109" s="80">
        <v>24780.330709050788</v>
      </c>
      <c r="Y109" s="80">
        <v>17156.331582031249</v>
      </c>
      <c r="Z109" s="80">
        <v>408.52028204345703</v>
      </c>
      <c r="AA109" s="80">
        <v>32678.724029785146</v>
      </c>
      <c r="AB109" s="80">
        <v>37230.166152343772</v>
      </c>
      <c r="AC109" s="80">
        <v>29967.030168722762</v>
      </c>
      <c r="AD109" s="80">
        <v>34259.826253906234</v>
      </c>
      <c r="AE109" s="80">
        <v>13335.628060271622</v>
      </c>
      <c r="AF109" s="80">
        <v>20.124529233703193</v>
      </c>
      <c r="AG109" s="80">
        <v>23304.816984374993</v>
      </c>
      <c r="AH109" s="80">
        <v>39200.443804687515</v>
      </c>
      <c r="AI109" s="80">
        <v>13648.991064453121</v>
      </c>
      <c r="AJ109" s="80">
        <v>-197.48901416015596</v>
      </c>
      <c r="AK109" s="80">
        <v>5487.4509199707072</v>
      </c>
      <c r="AL109" s="80">
        <v>16996.445027343754</v>
      </c>
      <c r="AM109" s="80">
        <v>25201.656851562526</v>
      </c>
      <c r="AN109" s="80">
        <v>7368.3864746093877</v>
      </c>
      <c r="AO109" s="80">
        <v>45212.881709960951</v>
      </c>
      <c r="AP109" s="80">
        <v>545.73491813781834</v>
      </c>
      <c r="AQ109" s="80">
        <v>71238.914796874989</v>
      </c>
      <c r="AR109" s="80">
        <v>58545.754469943597</v>
      </c>
      <c r="AS109" s="80">
        <v>49728.386999023453</v>
      </c>
      <c r="AT109" s="80">
        <v>17834.068554687481</v>
      </c>
      <c r="AU109" s="80">
        <v>57316.149271484341</v>
      </c>
      <c r="AV109" s="80">
        <v>26048.976851562486</v>
      </c>
      <c r="AW109" s="80">
        <v>3115.0678065991224</v>
      </c>
      <c r="AX109" s="80">
        <v>37313.408947753924</v>
      </c>
      <c r="AY109" s="80">
        <v>77465.802466009554</v>
      </c>
    </row>
    <row r="110" spans="1:51" x14ac:dyDescent="0.25">
      <c r="A110" s="78">
        <v>43560</v>
      </c>
      <c r="B110" s="79">
        <v>13</v>
      </c>
      <c r="C110" s="80">
        <v>45443.170753906255</v>
      </c>
      <c r="D110" s="80">
        <v>42977.685814147961</v>
      </c>
      <c r="E110" s="80">
        <v>20815.272470703145</v>
      </c>
      <c r="F110" s="80">
        <v>71293.987679687561</v>
      </c>
      <c r="G110" s="80">
        <v>41594.698532872688</v>
      </c>
      <c r="H110" s="80">
        <v>11228.796847906247</v>
      </c>
      <c r="I110" s="80">
        <v>48612.659171417276</v>
      </c>
      <c r="J110" s="80">
        <v>92.897209167480597</v>
      </c>
      <c r="K110" s="80">
        <v>21163.577987557863</v>
      </c>
      <c r="L110" s="80">
        <v>16860.306741063923</v>
      </c>
      <c r="M110" s="80">
        <v>42056.220258718757</v>
      </c>
      <c r="N110" s="80">
        <v>15831.8188359375</v>
      </c>
      <c r="O110" s="80">
        <v>61342.486278396682</v>
      </c>
      <c r="P110" s="80">
        <v>3672.8481063085942</v>
      </c>
      <c r="Q110" s="80">
        <v>31.913346290588379</v>
      </c>
      <c r="R110" s="80">
        <v>5150.9674194335921</v>
      </c>
      <c r="S110" s="80">
        <v>44555.751966796866</v>
      </c>
      <c r="T110" s="80">
        <v>19381.971611328136</v>
      </c>
      <c r="U110" s="80">
        <v>9381.1784980468801</v>
      </c>
      <c r="V110" s="80">
        <v>61285.307416468815</v>
      </c>
      <c r="W110" s="80">
        <v>5468.6572753906294</v>
      </c>
      <c r="X110" s="80">
        <v>24631.52278739067</v>
      </c>
      <c r="Y110" s="80">
        <v>16531.529742187497</v>
      </c>
      <c r="Z110" s="80">
        <v>392.2331110351563</v>
      </c>
      <c r="AA110" s="80">
        <v>32940.650085693356</v>
      </c>
      <c r="AB110" s="80">
        <v>38348.690335937521</v>
      </c>
      <c r="AC110" s="80">
        <v>31153.405197528416</v>
      </c>
      <c r="AD110" s="80">
        <v>36423.122605468714</v>
      </c>
      <c r="AE110" s="80">
        <v>12516.317907138357</v>
      </c>
      <c r="AF110" s="80">
        <v>20.124529233703193</v>
      </c>
      <c r="AG110" s="80">
        <v>24066.631304687504</v>
      </c>
      <c r="AH110" s="80">
        <v>41215.054710937497</v>
      </c>
      <c r="AI110" s="80">
        <v>14396.870751953142</v>
      </c>
      <c r="AJ110" s="80">
        <v>-211.30950146484508</v>
      </c>
      <c r="AK110" s="80">
        <v>5490.2332439886432</v>
      </c>
      <c r="AL110" s="80">
        <v>17687.267083984356</v>
      </c>
      <c r="AM110" s="80">
        <v>25708.638578124992</v>
      </c>
      <c r="AN110" s="80">
        <v>7731.0558593749902</v>
      </c>
      <c r="AO110" s="80">
        <v>47208.006528686521</v>
      </c>
      <c r="AP110" s="80">
        <v>462.21006595428594</v>
      </c>
      <c r="AQ110" s="80">
        <v>73687.120023437426</v>
      </c>
      <c r="AR110" s="80">
        <v>59389.395268771732</v>
      </c>
      <c r="AS110" s="80">
        <v>51259.598677734393</v>
      </c>
      <c r="AT110" s="80">
        <v>18613.204285156262</v>
      </c>
      <c r="AU110" s="80">
        <v>58939.601734374977</v>
      </c>
      <c r="AV110" s="80">
        <v>26165.130804687498</v>
      </c>
      <c r="AW110" s="80">
        <v>3193.6594540844771</v>
      </c>
      <c r="AX110" s="80">
        <v>38108.195106201165</v>
      </c>
      <c r="AY110" s="80">
        <v>80239.069245985491</v>
      </c>
    </row>
    <row r="111" spans="1:51" x14ac:dyDescent="0.25">
      <c r="A111" s="78">
        <v>43560</v>
      </c>
      <c r="B111" s="79">
        <v>14</v>
      </c>
      <c r="C111" s="80">
        <v>45762.285488281188</v>
      </c>
      <c r="D111" s="80">
        <v>42680.000968994173</v>
      </c>
      <c r="E111" s="80">
        <v>20850.296679687512</v>
      </c>
      <c r="F111" s="80">
        <v>72962.88060546873</v>
      </c>
      <c r="G111" s="80">
        <v>38623.164793136391</v>
      </c>
      <c r="H111" s="80">
        <v>10724.058443968741</v>
      </c>
      <c r="I111" s="80">
        <v>49829.470815887464</v>
      </c>
      <c r="J111" s="80">
        <v>94.372196197509808</v>
      </c>
      <c r="K111" s="80">
        <v>20726.608749276624</v>
      </c>
      <c r="L111" s="80">
        <v>16218.068967626414</v>
      </c>
      <c r="M111" s="80">
        <v>40792.16797474998</v>
      </c>
      <c r="N111" s="80">
        <v>15777.067199218753</v>
      </c>
      <c r="O111" s="80">
        <v>61215.234776214646</v>
      </c>
      <c r="P111" s="80">
        <v>3631.7168573156741</v>
      </c>
      <c r="Q111" s="80">
        <v>32.686066627502441</v>
      </c>
      <c r="R111" s="80">
        <v>5297.1693969726557</v>
      </c>
      <c r="S111" s="80">
        <v>44287.651292968781</v>
      </c>
      <c r="T111" s="80">
        <v>19971.9216328125</v>
      </c>
      <c r="U111" s="80">
        <v>9345.3513125000009</v>
      </c>
      <c r="V111" s="80">
        <v>62863.449446156272</v>
      </c>
      <c r="W111" s="80">
        <v>5216.272607421869</v>
      </c>
      <c r="X111" s="80">
        <v>24459.535415218681</v>
      </c>
      <c r="Y111" s="80">
        <v>15673.277246093749</v>
      </c>
      <c r="Z111" s="80">
        <v>376.66359697875981</v>
      </c>
      <c r="AA111" s="80">
        <v>32776.263275878948</v>
      </c>
      <c r="AB111" s="80">
        <v>39300.08093750001</v>
      </c>
      <c r="AC111" s="80">
        <v>31532.002526437584</v>
      </c>
      <c r="AD111" s="80">
        <v>38113.396605468741</v>
      </c>
      <c r="AE111" s="80">
        <v>12626.642664062501</v>
      </c>
      <c r="AF111" s="80">
        <v>20.124529233703193</v>
      </c>
      <c r="AG111" s="80">
        <v>24194.179390624995</v>
      </c>
      <c r="AH111" s="80">
        <v>42855.509773437516</v>
      </c>
      <c r="AI111" s="80">
        <v>13755.596386718738</v>
      </c>
      <c r="AJ111" s="80">
        <v>-239.24482128906288</v>
      </c>
      <c r="AK111" s="80">
        <v>5656.8883026623562</v>
      </c>
      <c r="AL111" s="80">
        <v>18469.835046875007</v>
      </c>
      <c r="AM111" s="80">
        <v>26821.450355468769</v>
      </c>
      <c r="AN111" s="80">
        <v>8134.3818359375118</v>
      </c>
      <c r="AO111" s="80">
        <v>48228.38046777343</v>
      </c>
      <c r="AP111" s="80">
        <v>405.08549223877026</v>
      </c>
      <c r="AQ111" s="80">
        <v>75475.519937499994</v>
      </c>
      <c r="AR111" s="80">
        <v>58817.362292209182</v>
      </c>
      <c r="AS111" s="80">
        <v>51477.335001953143</v>
      </c>
      <c r="AT111" s="80">
        <v>19509.001660156271</v>
      </c>
      <c r="AU111" s="80">
        <v>59882.046242187505</v>
      </c>
      <c r="AV111" s="80">
        <v>26657.822601562475</v>
      </c>
      <c r="AW111" s="80">
        <v>3732.1702272998036</v>
      </c>
      <c r="AX111" s="80">
        <v>38742.395051269537</v>
      </c>
      <c r="AY111" s="80">
        <v>82860.472848527133</v>
      </c>
    </row>
    <row r="112" spans="1:51" x14ac:dyDescent="0.25">
      <c r="A112" s="78">
        <v>43560</v>
      </c>
      <c r="B112" s="79">
        <v>15</v>
      </c>
      <c r="C112" s="80">
        <v>45711.377960937461</v>
      </c>
      <c r="D112" s="80">
        <v>45163.581483032263</v>
      </c>
      <c r="E112" s="80">
        <v>20897.865244140616</v>
      </c>
      <c r="F112" s="80">
        <v>72746.335898437508</v>
      </c>
      <c r="G112" s="80">
        <v>41083.187746484051</v>
      </c>
      <c r="H112" s="80">
        <v>11327.262624812496</v>
      </c>
      <c r="I112" s="80">
        <v>50467.574565856907</v>
      </c>
      <c r="J112" s="80">
        <v>104.10947990417479</v>
      </c>
      <c r="K112" s="80">
        <v>21807.356600839135</v>
      </c>
      <c r="L112" s="80">
        <v>17049.823011571752</v>
      </c>
      <c r="M112" s="80">
        <v>42017.338991718738</v>
      </c>
      <c r="N112" s="80">
        <v>15825.863523437496</v>
      </c>
      <c r="O112" s="80">
        <v>61967.852757324217</v>
      </c>
      <c r="P112" s="80">
        <v>3720.4427945117195</v>
      </c>
      <c r="Q112" s="80">
        <v>39.387930870056096</v>
      </c>
      <c r="R112" s="80">
        <v>5440.8286987304673</v>
      </c>
      <c r="S112" s="80">
        <v>46715.539859375014</v>
      </c>
      <c r="T112" s="80">
        <v>19383.012787109368</v>
      </c>
      <c r="U112" s="80">
        <v>9173.7832480468805</v>
      </c>
      <c r="V112" s="80">
        <v>63858.365588968772</v>
      </c>
      <c r="W112" s="80">
        <v>5630.9412597656201</v>
      </c>
      <c r="X112" s="80">
        <v>25111.063562332052</v>
      </c>
      <c r="Y112" s="80">
        <v>16836.834269531242</v>
      </c>
      <c r="Z112" s="80">
        <v>397.51309660034173</v>
      </c>
      <c r="AA112" s="80">
        <v>34584.582602539056</v>
      </c>
      <c r="AB112" s="80">
        <v>39828.081796875005</v>
      </c>
      <c r="AC112" s="80">
        <v>31425.055646655077</v>
      </c>
      <c r="AD112" s="80">
        <v>39404.843300781264</v>
      </c>
      <c r="AE112" s="80">
        <v>12783.345731108409</v>
      </c>
      <c r="AF112" s="80">
        <v>20.124529233703193</v>
      </c>
      <c r="AG112" s="80">
        <v>24738.616906250001</v>
      </c>
      <c r="AH112" s="80">
        <v>44102.999953125014</v>
      </c>
      <c r="AI112" s="80">
        <v>14694.97592773438</v>
      </c>
      <c r="AJ112" s="80">
        <v>-192.78658227539125</v>
      </c>
      <c r="AK112" s="80">
        <v>5772.3442358306847</v>
      </c>
      <c r="AL112" s="80">
        <v>19359.249072265629</v>
      </c>
      <c r="AM112" s="80">
        <v>28527.186230468775</v>
      </c>
      <c r="AN112" s="80">
        <v>7912.4713378906317</v>
      </c>
      <c r="AO112" s="80">
        <v>50428.66992773438</v>
      </c>
      <c r="AP112" s="80">
        <v>531.13545144989098</v>
      </c>
      <c r="AQ112" s="80">
        <v>77245.331363281235</v>
      </c>
      <c r="AR112" s="80">
        <v>61109.104682834237</v>
      </c>
      <c r="AS112" s="80">
        <v>53524.511446289063</v>
      </c>
      <c r="AT112" s="80">
        <v>20131.713226562486</v>
      </c>
      <c r="AU112" s="80">
        <v>61333.732148437499</v>
      </c>
      <c r="AV112" s="80">
        <v>27723.164628906223</v>
      </c>
      <c r="AW112" s="80">
        <v>3713.7812520874049</v>
      </c>
      <c r="AX112" s="80">
        <v>40190.531478271492</v>
      </c>
      <c r="AY112" s="80">
        <v>83556.19351208712</v>
      </c>
    </row>
    <row r="113" spans="1:51" x14ac:dyDescent="0.25">
      <c r="A113" s="78">
        <v>43560</v>
      </c>
      <c r="B113" s="79">
        <v>16</v>
      </c>
      <c r="C113" s="80">
        <v>44894.103257812523</v>
      </c>
      <c r="D113" s="80">
        <v>45620.022570800764</v>
      </c>
      <c r="E113" s="80">
        <v>20828.466054687513</v>
      </c>
      <c r="F113" s="80">
        <v>71872.265183593714</v>
      </c>
      <c r="G113" s="80">
        <v>41883.375863058223</v>
      </c>
      <c r="H113" s="80">
        <v>11204.019455875006</v>
      </c>
      <c r="I113" s="80">
        <v>51009.185690979037</v>
      </c>
      <c r="J113" s="80">
        <v>99.866916656494084</v>
      </c>
      <c r="K113" s="80">
        <v>22177.223007089127</v>
      </c>
      <c r="L113" s="80">
        <v>17677.430421727979</v>
      </c>
      <c r="M113" s="80">
        <v>42372.670798031242</v>
      </c>
      <c r="N113" s="80">
        <v>15922.782222656253</v>
      </c>
      <c r="O113" s="80">
        <v>62770.63463638306</v>
      </c>
      <c r="P113" s="80">
        <v>3896.817895070802</v>
      </c>
      <c r="Q113" s="80">
        <v>33.862417221069336</v>
      </c>
      <c r="R113" s="80">
        <v>5465.2466552734386</v>
      </c>
      <c r="S113" s="80">
        <v>47341.608121093763</v>
      </c>
      <c r="T113" s="80">
        <v>18850.826285156269</v>
      </c>
      <c r="U113" s="80">
        <v>8926.1310781250013</v>
      </c>
      <c r="V113" s="80">
        <v>63822.361939749971</v>
      </c>
      <c r="W113" s="80">
        <v>5694.54394531249</v>
      </c>
      <c r="X113" s="80">
        <v>25399.495961687509</v>
      </c>
      <c r="Y113" s="80">
        <v>17336.107667968743</v>
      </c>
      <c r="Z113" s="80">
        <v>407.216333972168</v>
      </c>
      <c r="AA113" s="80">
        <v>33987.927007324186</v>
      </c>
      <c r="AB113" s="80">
        <v>39641.122203125036</v>
      </c>
      <c r="AC113" s="80">
        <v>30686.805100331247</v>
      </c>
      <c r="AD113" s="80">
        <v>39370.598519531261</v>
      </c>
      <c r="AE113" s="80">
        <v>13516.498550781234</v>
      </c>
      <c r="AF113" s="80">
        <v>20.124529233703193</v>
      </c>
      <c r="AG113" s="80">
        <v>24875.144878906242</v>
      </c>
      <c r="AH113" s="80">
        <v>44141.19175000002</v>
      </c>
      <c r="AI113" s="80">
        <v>15092.951074218761</v>
      </c>
      <c r="AJ113" s="80">
        <v>-307.18479760742196</v>
      </c>
      <c r="AK113" s="80">
        <v>5833.7106351122993</v>
      </c>
      <c r="AL113" s="80">
        <v>19350.531865234378</v>
      </c>
      <c r="AM113" s="80">
        <v>28381.469044921861</v>
      </c>
      <c r="AN113" s="80">
        <v>8808.1727050781301</v>
      </c>
      <c r="AO113" s="80">
        <v>50986.353605468728</v>
      </c>
      <c r="AP113" s="80">
        <v>737.10540332305959</v>
      </c>
      <c r="AQ113" s="80">
        <v>77780.104089843619</v>
      </c>
      <c r="AR113" s="80">
        <v>61442.314915256065</v>
      </c>
      <c r="AS113" s="80">
        <v>53971.622677734362</v>
      </c>
      <c r="AT113" s="80">
        <v>20879.100957031253</v>
      </c>
      <c r="AU113" s="80">
        <v>61936.479910156202</v>
      </c>
      <c r="AV113" s="80">
        <v>27774.856164062494</v>
      </c>
      <c r="AW113" s="80">
        <v>3290.069814772964</v>
      </c>
      <c r="AX113" s="80">
        <v>40391.065178222656</v>
      </c>
      <c r="AY113" s="80">
        <v>83817.395108936355</v>
      </c>
    </row>
    <row r="114" spans="1:51" x14ac:dyDescent="0.25">
      <c r="A114" s="78">
        <v>43560</v>
      </c>
      <c r="B114" s="79">
        <v>17</v>
      </c>
      <c r="C114" s="80">
        <v>43604.148320312532</v>
      </c>
      <c r="D114" s="80">
        <v>43893.444659423862</v>
      </c>
      <c r="E114" s="80">
        <v>20071.763300781266</v>
      </c>
      <c r="F114" s="80">
        <v>70422.429441406261</v>
      </c>
      <c r="G114" s="80">
        <v>39515.741144950538</v>
      </c>
      <c r="H114" s="80">
        <v>10564.554051187508</v>
      </c>
      <c r="I114" s="80">
        <v>49958.685745483461</v>
      </c>
      <c r="J114" s="80">
        <v>108.01570510864261</v>
      </c>
      <c r="K114" s="80">
        <v>21581.795175057872</v>
      </c>
      <c r="L114" s="80">
        <v>17082.074417821743</v>
      </c>
      <c r="M114" s="80">
        <v>41017.333919687495</v>
      </c>
      <c r="N114" s="80">
        <v>15936.578535156255</v>
      </c>
      <c r="O114" s="80">
        <v>61471.101355255138</v>
      </c>
      <c r="P114" s="80">
        <v>3705.8539954260259</v>
      </c>
      <c r="Q114" s="80">
        <v>33.996971130371094</v>
      </c>
      <c r="R114" s="80">
        <v>5427.6444580078114</v>
      </c>
      <c r="S114" s="80">
        <v>45834.833470703124</v>
      </c>
      <c r="T114" s="80">
        <v>18533.193064453124</v>
      </c>
      <c r="U114" s="80">
        <v>8557.0404980468811</v>
      </c>
      <c r="V114" s="80">
        <v>62526.924070562505</v>
      </c>
      <c r="W114" s="80">
        <v>5625.1019531249995</v>
      </c>
      <c r="X114" s="80">
        <v>23794.818389310574</v>
      </c>
      <c r="Y114" s="80">
        <v>16398.484695312502</v>
      </c>
      <c r="Z114" s="80">
        <v>381.79507285156257</v>
      </c>
      <c r="AA114" s="80">
        <v>31867.864569580084</v>
      </c>
      <c r="AB114" s="80">
        <v>37746.764714843732</v>
      </c>
      <c r="AC114" s="80">
        <v>30091.295608728524</v>
      </c>
      <c r="AD114" s="80">
        <v>39123.774699218768</v>
      </c>
      <c r="AE114" s="80">
        <v>13497.998073882882</v>
      </c>
      <c r="AF114" s="80">
        <v>20.124529233703193</v>
      </c>
      <c r="AG114" s="80">
        <v>24356.317035156244</v>
      </c>
      <c r="AH114" s="80">
        <v>43736.367781250032</v>
      </c>
      <c r="AI114" s="80">
        <v>14920.419824218752</v>
      </c>
      <c r="AJ114" s="80">
        <v>-359.57691821289029</v>
      </c>
      <c r="AK114" s="80">
        <v>5630.9521610820921</v>
      </c>
      <c r="AL114" s="80">
        <v>19398.624798828136</v>
      </c>
      <c r="AM114" s="80">
        <v>27142.231740234376</v>
      </c>
      <c r="AN114" s="80">
        <v>8463.2305175781203</v>
      </c>
      <c r="AO114" s="80">
        <v>50335.443172851556</v>
      </c>
      <c r="AP114" s="80">
        <v>699.40727572387732</v>
      </c>
      <c r="AQ114" s="80">
        <v>76288.12593749995</v>
      </c>
      <c r="AR114" s="80">
        <v>59743.386182834183</v>
      </c>
      <c r="AS114" s="80">
        <v>53522.11002832032</v>
      </c>
      <c r="AT114" s="80">
        <v>20376.84512890624</v>
      </c>
      <c r="AU114" s="80">
        <v>60521.874285156249</v>
      </c>
      <c r="AV114" s="80">
        <v>27122.351023437524</v>
      </c>
      <c r="AW114" s="80">
        <v>3438.2438085632498</v>
      </c>
      <c r="AX114" s="80">
        <v>40085.03537475584</v>
      </c>
      <c r="AY114" s="80">
        <v>82058.324387935878</v>
      </c>
    </row>
    <row r="115" spans="1:51" x14ac:dyDescent="0.25">
      <c r="A115" s="78">
        <v>43560</v>
      </c>
      <c r="B115" s="79">
        <v>18</v>
      </c>
      <c r="C115" s="80">
        <v>41143.20591015619</v>
      </c>
      <c r="D115" s="80">
        <v>38181.163695251467</v>
      </c>
      <c r="E115" s="80">
        <v>18846.933984375002</v>
      </c>
      <c r="F115" s="80">
        <v>67575.368265625002</v>
      </c>
      <c r="G115" s="80">
        <v>33582.212079257493</v>
      </c>
      <c r="H115" s="80">
        <v>8684.7692666562543</v>
      </c>
      <c r="I115" s="80">
        <v>47539.485673278825</v>
      </c>
      <c r="J115" s="80">
        <v>105.83502578735352</v>
      </c>
      <c r="K115" s="80">
        <v>20364.364852792256</v>
      </c>
      <c r="L115" s="80">
        <v>15451.599773290489</v>
      </c>
      <c r="M115" s="80">
        <v>35405.231220843743</v>
      </c>
      <c r="N115" s="80">
        <v>14655.07175390625</v>
      </c>
      <c r="O115" s="80">
        <v>58028.309286605865</v>
      </c>
      <c r="P115" s="80">
        <v>2766.6261768725581</v>
      </c>
      <c r="Q115" s="80">
        <v>33.836111068725586</v>
      </c>
      <c r="R115" s="80">
        <v>5360.3479980468746</v>
      </c>
      <c r="S115" s="80">
        <v>43204.233408203123</v>
      </c>
      <c r="T115" s="80">
        <v>17407.091857421874</v>
      </c>
      <c r="U115" s="80">
        <v>7726.8680195312609</v>
      </c>
      <c r="V115" s="80">
        <v>60924.619653343689</v>
      </c>
      <c r="W115" s="80">
        <v>5093.4602539062489</v>
      </c>
      <c r="X115" s="80">
        <v>22883.184110375998</v>
      </c>
      <c r="Y115" s="80">
        <v>10960.204451171887</v>
      </c>
      <c r="Z115" s="80">
        <v>333.61143272705095</v>
      </c>
      <c r="AA115" s="80">
        <v>29359.180892578141</v>
      </c>
      <c r="AB115" s="80">
        <v>34220.368914062507</v>
      </c>
      <c r="AC115" s="80">
        <v>28469.07441105372</v>
      </c>
      <c r="AD115" s="80">
        <v>38028.329785156267</v>
      </c>
      <c r="AE115" s="80">
        <v>12622.274116315306</v>
      </c>
      <c r="AF115" s="80">
        <v>20.124529233703193</v>
      </c>
      <c r="AG115" s="80">
        <v>23156.629839843758</v>
      </c>
      <c r="AH115" s="80">
        <v>43374.458218750027</v>
      </c>
      <c r="AI115" s="80">
        <v>13382.847070312499</v>
      </c>
      <c r="AJ115" s="80">
        <v>-365.49666406249889</v>
      </c>
      <c r="AK115" s="80">
        <v>3554.1678936605845</v>
      </c>
      <c r="AL115" s="80">
        <v>19536.896779296894</v>
      </c>
      <c r="AM115" s="80">
        <v>25107.479289062507</v>
      </c>
      <c r="AN115" s="80">
        <v>8801.7641601562373</v>
      </c>
      <c r="AO115" s="80">
        <v>47175.736610351596</v>
      </c>
      <c r="AP115" s="80">
        <v>572.34012730706854</v>
      </c>
      <c r="AQ115" s="80">
        <v>71262.289644531251</v>
      </c>
      <c r="AR115" s="80">
        <v>55186.856546115487</v>
      </c>
      <c r="AS115" s="80">
        <v>51829.2699765625</v>
      </c>
      <c r="AT115" s="80">
        <v>18847.971351562508</v>
      </c>
      <c r="AU115" s="80">
        <v>57286.330986328154</v>
      </c>
      <c r="AV115" s="80">
        <v>25887.623644531246</v>
      </c>
      <c r="AW115" s="80">
        <v>3174.5760050482086</v>
      </c>
      <c r="AX115" s="80">
        <v>38934.91726318359</v>
      </c>
      <c r="AY115" s="80">
        <v>76027.309755100214</v>
      </c>
    </row>
    <row r="116" spans="1:51" x14ac:dyDescent="0.25">
      <c r="A116" s="78">
        <v>43560</v>
      </c>
      <c r="B116" s="79">
        <v>19</v>
      </c>
      <c r="C116" s="80">
        <v>37725.437937499999</v>
      </c>
      <c r="D116" s="80">
        <v>36172.229566467329</v>
      </c>
      <c r="E116" s="80">
        <v>17617.372587890641</v>
      </c>
      <c r="F116" s="80">
        <v>63742.220148437438</v>
      </c>
      <c r="G116" s="80">
        <v>30634.821995223261</v>
      </c>
      <c r="H116" s="80">
        <v>7200.8559883593707</v>
      </c>
      <c r="I116" s="80">
        <v>43921.658732391363</v>
      </c>
      <c r="J116" s="80">
        <v>112.78470420837411</v>
      </c>
      <c r="K116" s="80">
        <v>18301.485751229753</v>
      </c>
      <c r="L116" s="80">
        <v>13916.319213720173</v>
      </c>
      <c r="M116" s="80">
        <v>29208.521645749988</v>
      </c>
      <c r="N116" s="80">
        <v>13147.602722656258</v>
      </c>
      <c r="O116" s="80">
        <v>54069.985378646852</v>
      </c>
      <c r="P116" s="80">
        <v>2021.4614428999328</v>
      </c>
      <c r="Q116" s="80">
        <v>32.339914798736572</v>
      </c>
      <c r="R116" s="80">
        <v>5299.1729614257811</v>
      </c>
      <c r="S116" s="80">
        <v>40609.465859374992</v>
      </c>
      <c r="T116" s="80">
        <v>16243.605498046887</v>
      </c>
      <c r="U116" s="80">
        <v>7021.7697509765612</v>
      </c>
      <c r="V116" s="80">
        <v>60291.126275812538</v>
      </c>
      <c r="W116" s="80">
        <v>4339.5223876953087</v>
      </c>
      <c r="X116" s="80">
        <v>22425.359307058723</v>
      </c>
      <c r="Y116" s="80">
        <v>6611.0534589843674</v>
      </c>
      <c r="Z116" s="80">
        <v>315.430855218506</v>
      </c>
      <c r="AA116" s="80">
        <v>27940.567743652337</v>
      </c>
      <c r="AB116" s="80">
        <v>31521.010621093737</v>
      </c>
      <c r="AC116" s="80">
        <v>26777.83543076762</v>
      </c>
      <c r="AD116" s="80">
        <v>36850.978128906281</v>
      </c>
      <c r="AE116" s="80">
        <v>11168.732546562767</v>
      </c>
      <c r="AF116" s="80">
        <v>20.124529233703193</v>
      </c>
      <c r="AG116" s="80">
        <v>22257.534203125</v>
      </c>
      <c r="AH116" s="80">
        <v>43673.510499999997</v>
      </c>
      <c r="AI116" s="80">
        <v>12337.835595703129</v>
      </c>
      <c r="AJ116" s="80">
        <v>-426.23412548828082</v>
      </c>
      <c r="AK116" s="80">
        <v>2978.4143738661201</v>
      </c>
      <c r="AL116" s="80">
        <v>19708.449246093765</v>
      </c>
      <c r="AM116" s="80">
        <v>23357.233597656279</v>
      </c>
      <c r="AN116" s="80">
        <v>8942.1433593749989</v>
      </c>
      <c r="AO116" s="80">
        <v>43070.440632812468</v>
      </c>
      <c r="AP116" s="80">
        <v>235.46914228710727</v>
      </c>
      <c r="AQ116" s="80">
        <v>65125.072691406232</v>
      </c>
      <c r="AR116" s="80">
        <v>49478.991522677941</v>
      </c>
      <c r="AS116" s="80">
        <v>50782.76755664064</v>
      </c>
      <c r="AT116" s="80">
        <v>17451.284640625006</v>
      </c>
      <c r="AU116" s="80">
        <v>53722.944220703117</v>
      </c>
      <c r="AV116" s="80">
        <v>25665.840097656237</v>
      </c>
      <c r="AW116" s="80">
        <v>2809.4850728704782</v>
      </c>
      <c r="AX116" s="80">
        <v>39112.736262207029</v>
      </c>
      <c r="AY116" s="80">
        <v>66269.704966100602</v>
      </c>
    </row>
    <row r="117" spans="1:51" x14ac:dyDescent="0.25">
      <c r="A117" s="78">
        <v>43560</v>
      </c>
      <c r="B117" s="79">
        <v>20</v>
      </c>
      <c r="C117" s="80">
        <v>37780.263480468704</v>
      </c>
      <c r="D117" s="80">
        <v>38223.57676916504</v>
      </c>
      <c r="E117" s="80">
        <v>18487.657109374984</v>
      </c>
      <c r="F117" s="80">
        <v>64521.311339843727</v>
      </c>
      <c r="G117" s="80">
        <v>31663.704564528394</v>
      </c>
      <c r="H117" s="80">
        <v>6806.1516905937442</v>
      </c>
      <c r="I117" s="80">
        <v>41187.9437902832</v>
      </c>
      <c r="J117" s="80">
        <v>113.9026966094971</v>
      </c>
      <c r="K117" s="80">
        <v>18388.76538990164</v>
      </c>
      <c r="L117" s="80">
        <v>13398.476326024838</v>
      </c>
      <c r="M117" s="80">
        <v>28655.018855250033</v>
      </c>
      <c r="N117" s="80">
        <v>12920.133324218763</v>
      </c>
      <c r="O117" s="80">
        <v>52700.041805557266</v>
      </c>
      <c r="P117" s="80">
        <v>2012.3657560520098</v>
      </c>
      <c r="Q117" s="80">
        <v>32.50252103805542</v>
      </c>
      <c r="R117" s="80">
        <v>5925.5916137695385</v>
      </c>
      <c r="S117" s="80">
        <v>44140.535960937545</v>
      </c>
      <c r="T117" s="80">
        <v>17031.549128906263</v>
      </c>
      <c r="U117" s="80">
        <v>7615.3248974609396</v>
      </c>
      <c r="V117" s="80">
        <v>65389.025863468836</v>
      </c>
      <c r="W117" s="80">
        <v>4526.7297119140694</v>
      </c>
      <c r="X117" s="80">
        <v>21995.220675561857</v>
      </c>
      <c r="Y117" s="80">
        <v>7053.0938320312544</v>
      </c>
      <c r="Z117" s="80">
        <v>322.30071799316414</v>
      </c>
      <c r="AA117" s="80">
        <v>30086.866294677744</v>
      </c>
      <c r="AB117" s="80">
        <v>29586.504562499977</v>
      </c>
      <c r="AC117" s="80">
        <v>27647.853331014248</v>
      </c>
      <c r="AD117" s="80">
        <v>39932.937867187495</v>
      </c>
      <c r="AE117" s="80">
        <v>10973.73826224482</v>
      </c>
      <c r="AF117" s="80">
        <v>20.124529233703193</v>
      </c>
      <c r="AG117" s="80">
        <v>23845.198644531258</v>
      </c>
      <c r="AH117" s="80">
        <v>48649.303777343775</v>
      </c>
      <c r="AI117" s="80">
        <v>12960.586376953119</v>
      </c>
      <c r="AJ117" s="80">
        <v>-380.77497070312506</v>
      </c>
      <c r="AK117" s="80">
        <v>3069.2433785380322</v>
      </c>
      <c r="AL117" s="80">
        <v>22100.526515624999</v>
      </c>
      <c r="AM117" s="80">
        <v>24475.770072265623</v>
      </c>
      <c r="AN117" s="80">
        <v>9076.81103515625</v>
      </c>
      <c r="AO117" s="80">
        <v>43954.272448242184</v>
      </c>
      <c r="AP117" s="80">
        <v>322.6648703466044</v>
      </c>
      <c r="AQ117" s="80">
        <v>60733.464332031232</v>
      </c>
      <c r="AR117" s="80">
        <v>49815.53621310764</v>
      </c>
      <c r="AS117" s="80">
        <v>55510.348660156254</v>
      </c>
      <c r="AT117" s="80">
        <v>16945.58023046875</v>
      </c>
      <c r="AU117" s="80">
        <v>54294.563550781262</v>
      </c>
      <c r="AV117" s="80">
        <v>28403.264621093749</v>
      </c>
      <c r="AW117" s="80">
        <v>3292.2564438725253</v>
      </c>
      <c r="AX117" s="80">
        <v>43758.027680664047</v>
      </c>
      <c r="AY117" s="80">
        <v>60261.68226464247</v>
      </c>
    </row>
    <row r="118" spans="1:51" x14ac:dyDescent="0.25">
      <c r="A118" s="78">
        <v>43560</v>
      </c>
      <c r="B118" s="79">
        <v>21</v>
      </c>
      <c r="C118" s="80">
        <v>40039.008242187527</v>
      </c>
      <c r="D118" s="80">
        <v>42830.887943115238</v>
      </c>
      <c r="E118" s="80">
        <v>21403.237402343737</v>
      </c>
      <c r="F118" s="80">
        <v>67878.810089843755</v>
      </c>
      <c r="G118" s="80">
        <v>36689.472905341485</v>
      </c>
      <c r="H118" s="80">
        <v>6688.8663526718683</v>
      </c>
      <c r="I118" s="80">
        <v>39912.764067474389</v>
      </c>
      <c r="J118" s="80">
        <v>129.72754859924299</v>
      </c>
      <c r="K118" s="80">
        <v>20163.519930917239</v>
      </c>
      <c r="L118" s="80">
        <v>12902.750418798287</v>
      </c>
      <c r="M118" s="80">
        <v>30855.46815437503</v>
      </c>
      <c r="N118" s="80">
        <v>15214.0666484375</v>
      </c>
      <c r="O118" s="80">
        <v>54042.533126907394</v>
      </c>
      <c r="P118" s="80">
        <v>2301.5765275878903</v>
      </c>
      <c r="Q118" s="80">
        <v>32.031081676483161</v>
      </c>
      <c r="R118" s="80">
        <v>7301.3083496093714</v>
      </c>
      <c r="S118" s="80">
        <v>51768.733316406266</v>
      </c>
      <c r="T118" s="80">
        <v>19681.851519531258</v>
      </c>
      <c r="U118" s="80">
        <v>9619.3828066406295</v>
      </c>
      <c r="V118" s="80">
        <v>75045.696177562495</v>
      </c>
      <c r="W118" s="80">
        <v>5039.5212890624989</v>
      </c>
      <c r="X118" s="80">
        <v>20978.041720234367</v>
      </c>
      <c r="Y118" s="80">
        <v>10715.858480468754</v>
      </c>
      <c r="Z118" s="80">
        <v>348.93787378540043</v>
      </c>
      <c r="AA118" s="80">
        <v>34284.118511718763</v>
      </c>
      <c r="AB118" s="80">
        <v>27654.578050781252</v>
      </c>
      <c r="AC118" s="80">
        <v>30710.979421741678</v>
      </c>
      <c r="AD118" s="80">
        <v>46572.062199218773</v>
      </c>
      <c r="AE118" s="80">
        <v>12520.790492187503</v>
      </c>
      <c r="AF118" s="80">
        <v>20.124529233703193</v>
      </c>
      <c r="AG118" s="80">
        <v>27101.662050781248</v>
      </c>
      <c r="AH118" s="80">
        <v>57597.697472656233</v>
      </c>
      <c r="AI118" s="80">
        <v>14091.376806640632</v>
      </c>
      <c r="AJ118" s="80">
        <v>-412.72277709960917</v>
      </c>
      <c r="AK118" s="80">
        <v>3430.541188964844</v>
      </c>
      <c r="AL118" s="80">
        <v>25898.321554687514</v>
      </c>
      <c r="AM118" s="80">
        <v>27755.69848046876</v>
      </c>
      <c r="AN118" s="80">
        <v>10309.972949218751</v>
      </c>
      <c r="AO118" s="80">
        <v>48206.27636230467</v>
      </c>
      <c r="AP118" s="80">
        <v>473.51921927929607</v>
      </c>
      <c r="AQ118" s="80">
        <v>57029.093509765677</v>
      </c>
      <c r="AR118" s="80">
        <v>54902.115086154517</v>
      </c>
      <c r="AS118" s="80">
        <v>64155.384386718775</v>
      </c>
      <c r="AT118" s="80">
        <v>17386.700468750001</v>
      </c>
      <c r="AU118" s="80">
        <v>58620.428886718757</v>
      </c>
      <c r="AV118" s="80">
        <v>34128.927996093757</v>
      </c>
      <c r="AW118" s="80">
        <v>4245.9574035838386</v>
      </c>
      <c r="AX118" s="80">
        <v>52809.296435546901</v>
      </c>
      <c r="AY118" s="80">
        <v>55913.196591099208</v>
      </c>
    </row>
    <row r="119" spans="1:51" x14ac:dyDescent="0.25">
      <c r="A119" s="78">
        <v>43560</v>
      </c>
      <c r="B119" s="79">
        <v>22</v>
      </c>
      <c r="C119" s="80">
        <v>37213.63508789066</v>
      </c>
      <c r="D119" s="80">
        <v>42091.452354980494</v>
      </c>
      <c r="E119" s="80">
        <v>20771.24535156252</v>
      </c>
      <c r="F119" s="80">
        <v>62900.672132812455</v>
      </c>
      <c r="G119" s="80">
        <v>35211.827715997701</v>
      </c>
      <c r="H119" s="80">
        <v>6210.0574994843773</v>
      </c>
      <c r="I119" s="80">
        <v>35774.726968749957</v>
      </c>
      <c r="J119" s="80">
        <v>124.705867767334</v>
      </c>
      <c r="K119" s="80">
        <v>19704.603134042227</v>
      </c>
      <c r="L119" s="80">
        <v>12364.417929540476</v>
      </c>
      <c r="M119" s="80">
        <v>30373.49313725004</v>
      </c>
      <c r="N119" s="80">
        <v>14870.105615234381</v>
      </c>
      <c r="O119" s="80">
        <v>51484.955614784223</v>
      </c>
      <c r="P119" s="80">
        <v>2253.0543505859368</v>
      </c>
      <c r="Q119" s="80">
        <v>31.953025341033936</v>
      </c>
      <c r="R119" s="80">
        <v>7310.5983154296882</v>
      </c>
      <c r="S119" s="80">
        <v>51239.452332031273</v>
      </c>
      <c r="T119" s="80">
        <v>18203.766244140632</v>
      </c>
      <c r="U119" s="80">
        <v>9342.2778769531178</v>
      </c>
      <c r="V119" s="80">
        <v>72740.756636718739</v>
      </c>
      <c r="W119" s="80">
        <v>5039.3994140625</v>
      </c>
      <c r="X119" s="80">
        <v>18526.009158468736</v>
      </c>
      <c r="Y119" s="80">
        <v>11649.349953124993</v>
      </c>
      <c r="Z119" s="80">
        <v>338.81450253295895</v>
      </c>
      <c r="AA119" s="80">
        <v>32453.858931152365</v>
      </c>
      <c r="AB119" s="80">
        <v>24462.516843749978</v>
      </c>
      <c r="AC119" s="80">
        <v>29011.303240791465</v>
      </c>
      <c r="AD119" s="80">
        <v>45714.972628906253</v>
      </c>
      <c r="AE119" s="80">
        <v>13148.750714843733</v>
      </c>
      <c r="AF119" s="80">
        <v>20.124529233703193</v>
      </c>
      <c r="AG119" s="80">
        <v>26546.338527343745</v>
      </c>
      <c r="AH119" s="80">
        <v>57903.928054687472</v>
      </c>
      <c r="AI119" s="80">
        <v>13063.300244140619</v>
      </c>
      <c r="AJ119" s="80">
        <v>-375.27736010742177</v>
      </c>
      <c r="AK119" s="80">
        <v>3374.8284570312512</v>
      </c>
      <c r="AL119" s="80">
        <v>25537.842287109401</v>
      </c>
      <c r="AM119" s="80">
        <v>26294.30644921874</v>
      </c>
      <c r="AN119" s="80">
        <v>9750.4341796874978</v>
      </c>
      <c r="AO119" s="80">
        <v>46425.215822753926</v>
      </c>
      <c r="AP119" s="80">
        <v>462.18802628222602</v>
      </c>
      <c r="AQ119" s="80">
        <v>51776.037118164146</v>
      </c>
      <c r="AR119" s="80">
        <v>53580.06759787324</v>
      </c>
      <c r="AS119" s="80">
        <v>63318.999656250016</v>
      </c>
      <c r="AT119" s="80">
        <v>16353.399109374997</v>
      </c>
      <c r="AU119" s="80">
        <v>56418.373306640642</v>
      </c>
      <c r="AV119" s="80">
        <v>33791.686250000006</v>
      </c>
      <c r="AW119" s="80">
        <v>4295.4055722003304</v>
      </c>
      <c r="AX119" s="80">
        <v>52169.033444824236</v>
      </c>
      <c r="AY119" s="80">
        <v>49671.428245592557</v>
      </c>
    </row>
    <row r="120" spans="1:51" x14ac:dyDescent="0.25">
      <c r="A120" s="78">
        <v>43560</v>
      </c>
      <c r="B120" s="79">
        <v>23</v>
      </c>
      <c r="C120" s="80">
        <v>34199.190345703151</v>
      </c>
      <c r="D120" s="80">
        <v>39956.034211059567</v>
      </c>
      <c r="E120" s="80">
        <v>19233.840527343775</v>
      </c>
      <c r="F120" s="80">
        <v>56569.947097656259</v>
      </c>
      <c r="G120" s="80">
        <v>32958.53290360712</v>
      </c>
      <c r="H120" s="80">
        <v>5905.8013192656117</v>
      </c>
      <c r="I120" s="80">
        <v>32050.508112411491</v>
      </c>
      <c r="J120" s="80">
        <v>124.5587615966797</v>
      </c>
      <c r="K120" s="80">
        <v>18677.623251229732</v>
      </c>
      <c r="L120" s="80">
        <v>12298.478112157662</v>
      </c>
      <c r="M120" s="80">
        <v>29313.107592437496</v>
      </c>
      <c r="N120" s="80">
        <v>13652.474806640632</v>
      </c>
      <c r="O120" s="80">
        <v>47328.349564964286</v>
      </c>
      <c r="P120" s="80">
        <v>2141.0205200195273</v>
      </c>
      <c r="Q120" s="80">
        <v>32.119176387786858</v>
      </c>
      <c r="R120" s="80">
        <v>6996.8160644531226</v>
      </c>
      <c r="S120" s="80">
        <v>48951.093650390612</v>
      </c>
      <c r="T120" s="80">
        <v>16542.486804687513</v>
      </c>
      <c r="U120" s="80">
        <v>8597.3673652343805</v>
      </c>
      <c r="V120" s="80">
        <v>67211.172441406219</v>
      </c>
      <c r="W120" s="80">
        <v>4789.4009033203192</v>
      </c>
      <c r="X120" s="80">
        <v>18515.20471214061</v>
      </c>
      <c r="Y120" s="80">
        <v>10995.28487890625</v>
      </c>
      <c r="Z120" s="80">
        <v>317.66990936279291</v>
      </c>
      <c r="AA120" s="80">
        <v>30383.280667724601</v>
      </c>
      <c r="AB120" s="80">
        <v>21485.320205078133</v>
      </c>
      <c r="AC120" s="80">
        <v>26519.209717119618</v>
      </c>
      <c r="AD120" s="80">
        <v>42906.282429687461</v>
      </c>
      <c r="AE120" s="80">
        <v>12724.340695312512</v>
      </c>
      <c r="AF120" s="80">
        <v>20.124529233703193</v>
      </c>
      <c r="AG120" s="80">
        <v>24672.941816406241</v>
      </c>
      <c r="AH120" s="80">
        <v>55306.663874999991</v>
      </c>
      <c r="AI120" s="80">
        <v>11413.280566406249</v>
      </c>
      <c r="AJ120" s="80">
        <v>-371.16015405273413</v>
      </c>
      <c r="AK120" s="80">
        <v>3218.6193505859378</v>
      </c>
      <c r="AL120" s="80">
        <v>24305.30923437501</v>
      </c>
      <c r="AM120" s="80">
        <v>25652.843757812519</v>
      </c>
      <c r="AN120" s="80">
        <v>9369.2541015624975</v>
      </c>
      <c r="AO120" s="80">
        <v>43767.900762695266</v>
      </c>
      <c r="AP120" s="80">
        <v>439.80453571484406</v>
      </c>
      <c r="AQ120" s="80">
        <v>46295.660043945281</v>
      </c>
      <c r="AR120" s="80">
        <v>50322.051366427957</v>
      </c>
      <c r="AS120" s="80">
        <v>59742.301109375003</v>
      </c>
      <c r="AT120" s="80">
        <v>15463.436003906278</v>
      </c>
      <c r="AU120" s="80">
        <v>52121.064277343772</v>
      </c>
      <c r="AV120" s="80">
        <v>32435.276070312488</v>
      </c>
      <c r="AW120" s="80">
        <v>4128.6529800345643</v>
      </c>
      <c r="AX120" s="80">
        <v>49791.73785156251</v>
      </c>
      <c r="AY120" s="80">
        <v>44752.626497482881</v>
      </c>
    </row>
    <row r="121" spans="1:51" x14ac:dyDescent="0.25">
      <c r="A121" s="78">
        <v>43560</v>
      </c>
      <c r="B121" s="79">
        <v>24</v>
      </c>
      <c r="C121" s="80">
        <v>30583.179212890576</v>
      </c>
      <c r="D121" s="80">
        <v>37354.727499511719</v>
      </c>
      <c r="E121" s="80">
        <v>17109.013115234367</v>
      </c>
      <c r="F121" s="80">
        <v>50369.856742187512</v>
      </c>
      <c r="G121" s="80">
        <v>29134.03740165399</v>
      </c>
      <c r="H121" s="80">
        <v>5835.6429876718876</v>
      </c>
      <c r="I121" s="80">
        <v>29433.697319427498</v>
      </c>
      <c r="J121" s="80">
        <v>113.811092376709</v>
      </c>
      <c r="K121" s="80">
        <v>17269.527499276628</v>
      </c>
      <c r="L121" s="80">
        <v>11676.287935399858</v>
      </c>
      <c r="M121" s="80">
        <v>30788.646069453152</v>
      </c>
      <c r="N121" s="80">
        <v>12793.262164062513</v>
      </c>
      <c r="O121" s="80">
        <v>43156.504668121313</v>
      </c>
      <c r="P121" s="80">
        <v>2287.5700664062506</v>
      </c>
      <c r="Q121" s="80">
        <v>31.224258422851563</v>
      </c>
      <c r="R121" s="80">
        <v>6350.813647460931</v>
      </c>
      <c r="S121" s="80">
        <v>46475.4702597656</v>
      </c>
      <c r="T121" s="80">
        <v>14863.722858398423</v>
      </c>
      <c r="U121" s="80">
        <v>7885.5107558593709</v>
      </c>
      <c r="V121" s="80">
        <v>61092.70176953129</v>
      </c>
      <c r="W121" s="80">
        <v>4518.7138427734399</v>
      </c>
      <c r="X121" s="80">
        <v>17390.515387390646</v>
      </c>
      <c r="Y121" s="80">
        <v>10716.090687499998</v>
      </c>
      <c r="Z121" s="80">
        <v>313.209330456543</v>
      </c>
      <c r="AA121" s="80">
        <v>27397.212544677754</v>
      </c>
      <c r="AB121" s="80">
        <v>19410.101128906255</v>
      </c>
      <c r="AC121" s="80">
        <v>24137.65586132741</v>
      </c>
      <c r="AD121" s="80">
        <v>39107.041367187478</v>
      </c>
      <c r="AE121" s="80">
        <v>12706.828653320294</v>
      </c>
      <c r="AF121" s="80">
        <v>20.124529233703193</v>
      </c>
      <c r="AG121" s="80">
        <v>22613.41612890625</v>
      </c>
      <c r="AH121" s="80">
        <v>50910.70172656246</v>
      </c>
      <c r="AI121" s="80">
        <v>10724.553271484383</v>
      </c>
      <c r="AJ121" s="80">
        <v>-371.24383422851565</v>
      </c>
      <c r="AK121" s="80">
        <v>3350.0570434570268</v>
      </c>
      <c r="AL121" s="80">
        <v>22186.606703124988</v>
      </c>
      <c r="AM121" s="80">
        <v>24040.459773437524</v>
      </c>
      <c r="AN121" s="80">
        <v>8732.3296875000106</v>
      </c>
      <c r="AO121" s="80">
        <v>40395.270650878891</v>
      </c>
      <c r="AP121" s="80">
        <v>398.16539752636703</v>
      </c>
      <c r="AQ121" s="80">
        <v>42191.992742187504</v>
      </c>
      <c r="AR121" s="80">
        <v>46887.242771701414</v>
      </c>
      <c r="AS121" s="80">
        <v>54839.84961816408</v>
      </c>
      <c r="AT121" s="80">
        <v>14769.971921874981</v>
      </c>
      <c r="AU121" s="80">
        <v>47464.606624999986</v>
      </c>
      <c r="AV121" s="80">
        <v>30128.44296484374</v>
      </c>
      <c r="AW121" s="80">
        <v>3771.8581850676915</v>
      </c>
      <c r="AX121" s="80">
        <v>45475.981293945304</v>
      </c>
      <c r="AY121" s="80">
        <v>40909.502547988996</v>
      </c>
    </row>
    <row r="122" spans="1:51" x14ac:dyDescent="0.25">
      <c r="A122" s="78">
        <v>43561</v>
      </c>
      <c r="B122" s="79">
        <v>1</v>
      </c>
      <c r="C122" s="80">
        <v>27682.20261718746</v>
      </c>
      <c r="D122" s="80">
        <v>33798.108742065422</v>
      </c>
      <c r="E122" s="80">
        <v>15266.025410156264</v>
      </c>
      <c r="F122" s="80">
        <v>45531.324345703113</v>
      </c>
      <c r="G122" s="80">
        <v>26245.738534638331</v>
      </c>
      <c r="H122" s="80">
        <v>5849.1803437031294</v>
      </c>
      <c r="I122" s="80">
        <v>27133.606251358033</v>
      </c>
      <c r="J122" s="80">
        <v>96.299776077270593</v>
      </c>
      <c r="K122" s="80">
        <v>15466.375863534455</v>
      </c>
      <c r="L122" s="80">
        <v>11159.849643407673</v>
      </c>
      <c r="M122" s="80">
        <v>29591.716912796863</v>
      </c>
      <c r="N122" s="80">
        <v>12332.392849609379</v>
      </c>
      <c r="O122" s="80">
        <v>39036.252239685084</v>
      </c>
      <c r="P122" s="80">
        <v>2642.0987917480466</v>
      </c>
      <c r="Q122" s="80">
        <v>31.201514720916748</v>
      </c>
      <c r="R122" s="80">
        <v>5525.3505493164075</v>
      </c>
      <c r="S122" s="80">
        <v>42482.188416015611</v>
      </c>
      <c r="T122" s="80">
        <v>13356.498075195324</v>
      </c>
      <c r="U122" s="80">
        <v>7148.9686259765604</v>
      </c>
      <c r="V122" s="80">
        <v>54123.378230468763</v>
      </c>
      <c r="W122" s="80">
        <v>4218.4675048828103</v>
      </c>
      <c r="X122" s="80">
        <v>16369.572668656245</v>
      </c>
      <c r="Y122" s="80">
        <v>10540.112058593761</v>
      </c>
      <c r="Z122" s="80">
        <v>348.03091824951156</v>
      </c>
      <c r="AA122" s="80">
        <v>24403.128770751973</v>
      </c>
      <c r="AB122" s="80">
        <v>18101.078999999983</v>
      </c>
      <c r="AC122" s="80">
        <v>21926.294409523351</v>
      </c>
      <c r="AD122" s="80">
        <v>34439.460441406256</v>
      </c>
      <c r="AE122" s="80">
        <v>11472.244699218767</v>
      </c>
      <c r="AF122" s="80">
        <v>20.124529233703193</v>
      </c>
      <c r="AG122" s="80">
        <v>19816.712574218749</v>
      </c>
      <c r="AH122" s="80">
        <v>44970.317937500004</v>
      </c>
      <c r="AI122" s="80">
        <v>9806.7891601562496</v>
      </c>
      <c r="AJ122" s="80">
        <v>-395.63720312499981</v>
      </c>
      <c r="AK122" s="80">
        <v>3803.9216528320208</v>
      </c>
      <c r="AL122" s="80">
        <v>19221.604443359382</v>
      </c>
      <c r="AM122" s="80">
        <v>21231.738507812501</v>
      </c>
      <c r="AN122" s="80">
        <v>7644.0935546875089</v>
      </c>
      <c r="AO122" s="80">
        <v>36243.652776367191</v>
      </c>
      <c r="AP122" s="80">
        <v>388.16450582812502</v>
      </c>
      <c r="AQ122" s="80">
        <v>38607.30787207032</v>
      </c>
      <c r="AR122" s="80">
        <v>42377.999659396679</v>
      </c>
      <c r="AS122" s="80">
        <v>48638.997258789059</v>
      </c>
      <c r="AT122" s="80">
        <v>14000.351242187484</v>
      </c>
      <c r="AU122" s="80">
        <v>42897.968593749989</v>
      </c>
      <c r="AV122" s="80">
        <v>26692.353136718753</v>
      </c>
      <c r="AW122" s="80">
        <v>4434.0911342773379</v>
      </c>
      <c r="AX122" s="80">
        <v>39940.860654296877</v>
      </c>
      <c r="AY122" s="80">
        <v>37767.916361270916</v>
      </c>
    </row>
    <row r="123" spans="1:51" x14ac:dyDescent="0.25">
      <c r="A123" s="78">
        <v>43561</v>
      </c>
      <c r="B123" s="79">
        <v>2</v>
      </c>
      <c r="C123" s="80">
        <v>25707.59791601566</v>
      </c>
      <c r="D123" s="80">
        <v>29987.605334899916</v>
      </c>
      <c r="E123" s="80">
        <v>13594.349414062493</v>
      </c>
      <c r="F123" s="80">
        <v>41467.042378906255</v>
      </c>
      <c r="G123" s="80">
        <v>22866.53776460038</v>
      </c>
      <c r="H123" s="80">
        <v>5628.0006350468784</v>
      </c>
      <c r="I123" s="80">
        <v>25115.128848464978</v>
      </c>
      <c r="J123" s="80">
        <v>81.732673645019588</v>
      </c>
      <c r="K123" s="80">
        <v>13900.495931893813</v>
      </c>
      <c r="L123" s="80">
        <v>10646.042834813916</v>
      </c>
      <c r="M123" s="80">
        <v>28275.312639640637</v>
      </c>
      <c r="N123" s="80">
        <v>11524.830785156249</v>
      </c>
      <c r="O123" s="80">
        <v>35577.148018569962</v>
      </c>
      <c r="P123" s="80">
        <v>2537.5674849853572</v>
      </c>
      <c r="Q123" s="80">
        <v>30.641990184783939</v>
      </c>
      <c r="R123" s="80">
        <v>4797.1077270507813</v>
      </c>
      <c r="S123" s="80">
        <v>37047.852779296853</v>
      </c>
      <c r="T123" s="80">
        <v>12193.469134765615</v>
      </c>
      <c r="U123" s="80">
        <v>6514.3362744140604</v>
      </c>
      <c r="V123" s="80">
        <v>47572.99701562502</v>
      </c>
      <c r="W123" s="80">
        <v>3908.8795410156299</v>
      </c>
      <c r="X123" s="80">
        <v>14486.282135234418</v>
      </c>
      <c r="Y123" s="80">
        <v>10575.570941406253</v>
      </c>
      <c r="Z123" s="80">
        <v>305.831227947998</v>
      </c>
      <c r="AA123" s="80">
        <v>21138.529904785148</v>
      </c>
      <c r="AB123" s="80">
        <v>17018.093662109382</v>
      </c>
      <c r="AC123" s="80">
        <v>19768.53694452799</v>
      </c>
      <c r="AD123" s="80">
        <v>29971.969519531267</v>
      </c>
      <c r="AE123" s="80">
        <v>10970.652152343755</v>
      </c>
      <c r="AF123" s="80">
        <v>20.124529233703193</v>
      </c>
      <c r="AG123" s="80">
        <v>17394.140625</v>
      </c>
      <c r="AH123" s="80">
        <v>38813.118714843724</v>
      </c>
      <c r="AI123" s="80">
        <v>8881.6429199218619</v>
      </c>
      <c r="AJ123" s="80">
        <v>-385.31065112304685</v>
      </c>
      <c r="AK123" s="80">
        <v>3878.7934667968693</v>
      </c>
      <c r="AL123" s="80">
        <v>16128.401511718757</v>
      </c>
      <c r="AM123" s="80">
        <v>19039.284203125037</v>
      </c>
      <c r="AN123" s="80">
        <v>7181.8787109375098</v>
      </c>
      <c r="AO123" s="80">
        <v>32102.938687011712</v>
      </c>
      <c r="AP123" s="80">
        <v>324.2810659433589</v>
      </c>
      <c r="AQ123" s="80">
        <v>36226.951202148353</v>
      </c>
      <c r="AR123" s="80">
        <v>37964.116307834229</v>
      </c>
      <c r="AS123" s="80">
        <v>42129.721515625009</v>
      </c>
      <c r="AT123" s="80">
        <v>13006.912777343758</v>
      </c>
      <c r="AU123" s="80">
        <v>38485.435238281243</v>
      </c>
      <c r="AV123" s="80">
        <v>23302.588972656271</v>
      </c>
      <c r="AW123" s="80">
        <v>4853.704990722661</v>
      </c>
      <c r="AX123" s="80">
        <v>33860.633939208965</v>
      </c>
      <c r="AY123" s="80">
        <v>35365.061363945402</v>
      </c>
    </row>
    <row r="124" spans="1:51" x14ac:dyDescent="0.25">
      <c r="A124" s="78">
        <v>43561</v>
      </c>
      <c r="B124" s="79">
        <v>3</v>
      </c>
      <c r="C124" s="80">
        <v>24129.185837890629</v>
      </c>
      <c r="D124" s="80">
        <v>27351.736892150911</v>
      </c>
      <c r="E124" s="80">
        <v>12407.607285156262</v>
      </c>
      <c r="F124" s="80">
        <v>38337.514642578142</v>
      </c>
      <c r="G124" s="80">
        <v>20146.079814622706</v>
      </c>
      <c r="H124" s="80">
        <v>5504.690644406237</v>
      </c>
      <c r="I124" s="80">
        <v>23437.586412933353</v>
      </c>
      <c r="J124" s="80">
        <v>76.143371582031108</v>
      </c>
      <c r="K124" s="80">
        <v>12291.931722909432</v>
      </c>
      <c r="L124" s="80">
        <v>10188.405741063907</v>
      </c>
      <c r="M124" s="80">
        <v>27323.517935531268</v>
      </c>
      <c r="N124" s="80">
        <v>10609.939087890632</v>
      </c>
      <c r="O124" s="80">
        <v>32942.32129647064</v>
      </c>
      <c r="P124" s="80">
        <v>2409.6465690917948</v>
      </c>
      <c r="Q124" s="80">
        <v>30.522438526153557</v>
      </c>
      <c r="R124" s="80">
        <v>4214.2592407226566</v>
      </c>
      <c r="S124" s="80">
        <v>32595.936551757768</v>
      </c>
      <c r="T124" s="80">
        <v>11327.522646484384</v>
      </c>
      <c r="U124" s="80">
        <v>6085.0790205078192</v>
      </c>
      <c r="V124" s="80">
        <v>42359.626945312521</v>
      </c>
      <c r="W124" s="80">
        <v>3660.5649902343698</v>
      </c>
      <c r="X124" s="80">
        <v>13561.947920039041</v>
      </c>
      <c r="Y124" s="80">
        <v>9619.7031757812529</v>
      </c>
      <c r="Z124" s="80">
        <v>324.9619329650879</v>
      </c>
      <c r="AA124" s="80">
        <v>19224.169005126958</v>
      </c>
      <c r="AB124" s="80">
        <v>16204.705726562492</v>
      </c>
      <c r="AC124" s="80">
        <v>18322.404009687943</v>
      </c>
      <c r="AD124" s="80">
        <v>26416.877207031255</v>
      </c>
      <c r="AE124" s="80">
        <v>9823.1125361328213</v>
      </c>
      <c r="AF124" s="80">
        <v>20.124529233703193</v>
      </c>
      <c r="AG124" s="80">
        <v>15019.547019531252</v>
      </c>
      <c r="AH124" s="80">
        <v>34037.706664062483</v>
      </c>
      <c r="AI124" s="80">
        <v>8202.5645507812496</v>
      </c>
      <c r="AJ124" s="80">
        <v>-377.94942993164</v>
      </c>
      <c r="AK124" s="80">
        <v>3693.3813085937504</v>
      </c>
      <c r="AL124" s="80">
        <v>13828.604845703154</v>
      </c>
      <c r="AM124" s="80">
        <v>16993.401230468757</v>
      </c>
      <c r="AN124" s="80">
        <v>7074.7765625000038</v>
      </c>
      <c r="AO124" s="80">
        <v>28497.504208984345</v>
      </c>
      <c r="AP124" s="80">
        <v>295.96979615331901</v>
      </c>
      <c r="AQ124" s="80">
        <v>34147.673970703137</v>
      </c>
      <c r="AR124" s="80">
        <v>34111.091021701381</v>
      </c>
      <c r="AS124" s="80">
        <v>36902.484905273406</v>
      </c>
      <c r="AT124" s="80">
        <v>12445.784492187504</v>
      </c>
      <c r="AU124" s="80">
        <v>34954.101693359356</v>
      </c>
      <c r="AV124" s="80">
        <v>20545.416703125004</v>
      </c>
      <c r="AW124" s="80">
        <v>4458.2491142578265</v>
      </c>
      <c r="AX124" s="80">
        <v>29384.5474951172</v>
      </c>
      <c r="AY124" s="80">
        <v>33616.066131580024</v>
      </c>
    </row>
    <row r="125" spans="1:51" x14ac:dyDescent="0.25">
      <c r="A125" s="78">
        <v>43561</v>
      </c>
      <c r="B125" s="79">
        <v>4</v>
      </c>
      <c r="C125" s="80">
        <v>23181.769060546929</v>
      </c>
      <c r="D125" s="80">
        <v>25826.805528259294</v>
      </c>
      <c r="E125" s="80">
        <v>11525.939902343758</v>
      </c>
      <c r="F125" s="80">
        <v>36491.232958984365</v>
      </c>
      <c r="G125" s="80">
        <v>18654.913103482042</v>
      </c>
      <c r="H125" s="80">
        <v>5297.749379140625</v>
      </c>
      <c r="I125" s="80">
        <v>22461.18609330749</v>
      </c>
      <c r="J125" s="80">
        <v>76.8963298797607</v>
      </c>
      <c r="K125" s="80">
        <v>11591.423837167238</v>
      </c>
      <c r="L125" s="80">
        <v>10137.182280126392</v>
      </c>
      <c r="M125" s="80">
        <v>26478.894948265639</v>
      </c>
      <c r="N125" s="80">
        <v>9787.3718242187424</v>
      </c>
      <c r="O125" s="80">
        <v>31375.561114112857</v>
      </c>
      <c r="P125" s="80">
        <v>2389.2468847656146</v>
      </c>
      <c r="Q125" s="80">
        <v>30.402152061462399</v>
      </c>
      <c r="R125" s="80">
        <v>3859.9397277832031</v>
      </c>
      <c r="S125" s="80">
        <v>29949.164259765643</v>
      </c>
      <c r="T125" s="80">
        <v>10865.375526367196</v>
      </c>
      <c r="U125" s="80">
        <v>5684.8180488281296</v>
      </c>
      <c r="V125" s="80">
        <v>39238.356832031284</v>
      </c>
      <c r="W125" s="80">
        <v>3359.9008911132737</v>
      </c>
      <c r="X125" s="80">
        <v>13095.438079460888</v>
      </c>
      <c r="Y125" s="80">
        <v>9557.1589062499988</v>
      </c>
      <c r="Z125" s="80">
        <v>350.10697978515623</v>
      </c>
      <c r="AA125" s="80">
        <v>17237.634931884761</v>
      </c>
      <c r="AB125" s="80">
        <v>15746.737576171872</v>
      </c>
      <c r="AC125" s="80">
        <v>17478.272893381501</v>
      </c>
      <c r="AD125" s="80">
        <v>23971.368759765635</v>
      </c>
      <c r="AE125" s="80">
        <v>9718.0628935546956</v>
      </c>
      <c r="AF125" s="80">
        <v>20.124529233703193</v>
      </c>
      <c r="AG125" s="80">
        <v>13788.781132812499</v>
      </c>
      <c r="AH125" s="80">
        <v>31036.548984375018</v>
      </c>
      <c r="AI125" s="80">
        <v>7675.8073730468795</v>
      </c>
      <c r="AJ125" s="80">
        <v>-349.59674072265733</v>
      </c>
      <c r="AK125" s="80">
        <v>3636.5022509765608</v>
      </c>
      <c r="AL125" s="80">
        <v>12476.877503906238</v>
      </c>
      <c r="AM125" s="80">
        <v>16390.713264648435</v>
      </c>
      <c r="AN125" s="80">
        <v>6549.4337890625075</v>
      </c>
      <c r="AO125" s="80">
        <v>26279.573370117207</v>
      </c>
      <c r="AP125" s="80">
        <v>272.90130671289103</v>
      </c>
      <c r="AQ125" s="80">
        <v>32669.983034179659</v>
      </c>
      <c r="AR125" s="80">
        <v>31946.80172531465</v>
      </c>
      <c r="AS125" s="80">
        <v>33461.869956054688</v>
      </c>
      <c r="AT125" s="80">
        <v>11901.02427343751</v>
      </c>
      <c r="AU125" s="80">
        <v>33268.917919921856</v>
      </c>
      <c r="AV125" s="80">
        <v>18913.976292968742</v>
      </c>
      <c r="AW125" s="80">
        <v>3192.9950673828193</v>
      </c>
      <c r="AX125" s="80">
        <v>26802.051802978534</v>
      </c>
      <c r="AY125" s="80">
        <v>32508.002681152338</v>
      </c>
    </row>
    <row r="126" spans="1:51" x14ac:dyDescent="0.25">
      <c r="A126" s="78">
        <v>43561</v>
      </c>
      <c r="B126" s="79">
        <v>5</v>
      </c>
      <c r="C126" s="80">
        <v>22761.918378906248</v>
      </c>
      <c r="D126" s="80">
        <v>25032.497674926759</v>
      </c>
      <c r="E126" s="80">
        <v>11255.016201171857</v>
      </c>
      <c r="F126" s="80">
        <v>35491.892169921884</v>
      </c>
      <c r="G126" s="80">
        <v>17975.280066294607</v>
      </c>
      <c r="H126" s="80">
        <v>5446.2034711718816</v>
      </c>
      <c r="I126" s="80">
        <v>22012.754852539059</v>
      </c>
      <c r="J126" s="80">
        <v>65.4469633102416</v>
      </c>
      <c r="K126" s="80">
        <v>11345.300326425064</v>
      </c>
      <c r="L126" s="80">
        <v>9755.59490122016</v>
      </c>
      <c r="M126" s="80">
        <v>26138.974484421859</v>
      </c>
      <c r="N126" s="80">
        <v>9226.1526621093799</v>
      </c>
      <c r="O126" s="80">
        <v>30673.379171897886</v>
      </c>
      <c r="P126" s="80">
        <v>2356.9932216796933</v>
      </c>
      <c r="Q126" s="80">
        <v>30.02291631698608</v>
      </c>
      <c r="R126" s="80">
        <v>3712.8324707031243</v>
      </c>
      <c r="S126" s="80">
        <v>28569.24902734374</v>
      </c>
      <c r="T126" s="80">
        <v>10651.577487304668</v>
      </c>
      <c r="U126" s="80">
        <v>5396.8342470703192</v>
      </c>
      <c r="V126" s="80">
        <v>37719.446279296899</v>
      </c>
      <c r="W126" s="80">
        <v>3173.7416503906238</v>
      </c>
      <c r="X126" s="80">
        <v>13117.414658929703</v>
      </c>
      <c r="Y126" s="80">
        <v>9185.2049062499973</v>
      </c>
      <c r="Z126" s="80">
        <v>327.12820241699211</v>
      </c>
      <c r="AA126" s="80">
        <v>16528.533177490222</v>
      </c>
      <c r="AB126" s="80">
        <v>15559.01568359376</v>
      </c>
      <c r="AC126" s="80">
        <v>17111.895033899447</v>
      </c>
      <c r="AD126" s="80">
        <v>23064.664691406258</v>
      </c>
      <c r="AE126" s="80">
        <v>9679.1028378906358</v>
      </c>
      <c r="AF126" s="80">
        <v>20.124529233703193</v>
      </c>
      <c r="AG126" s="80">
        <v>13343.588972656255</v>
      </c>
      <c r="AH126" s="80">
        <v>29437.213699218744</v>
      </c>
      <c r="AI126" s="80">
        <v>7368.0781982421804</v>
      </c>
      <c r="AJ126" s="80">
        <v>-380.49306176757875</v>
      </c>
      <c r="AK126" s="80">
        <v>3540.5972094726599</v>
      </c>
      <c r="AL126" s="80">
        <v>11772.721315429684</v>
      </c>
      <c r="AM126" s="80">
        <v>15484.395051757798</v>
      </c>
      <c r="AN126" s="80">
        <v>6604.5173828124989</v>
      </c>
      <c r="AO126" s="80">
        <v>25052.417705566386</v>
      </c>
      <c r="AP126" s="80">
        <v>264.32661532129003</v>
      </c>
      <c r="AQ126" s="80">
        <v>31964.640738281239</v>
      </c>
      <c r="AR126" s="80">
        <v>30739.104655490457</v>
      </c>
      <c r="AS126" s="80">
        <v>31785.962459960934</v>
      </c>
      <c r="AT126" s="80">
        <v>11807.936558593752</v>
      </c>
      <c r="AU126" s="80">
        <v>32343.920056640683</v>
      </c>
      <c r="AV126" s="80">
        <v>18242.384564453125</v>
      </c>
      <c r="AW126" s="80">
        <v>2878.1966909179673</v>
      </c>
      <c r="AX126" s="80">
        <v>25426.085704345711</v>
      </c>
      <c r="AY126" s="80">
        <v>31988.603776463657</v>
      </c>
    </row>
    <row r="127" spans="1:51" x14ac:dyDescent="0.25">
      <c r="A127" s="78">
        <v>43561</v>
      </c>
      <c r="B127" s="79">
        <v>6</v>
      </c>
      <c r="C127" s="80">
        <v>22542.808874999999</v>
      </c>
      <c r="D127" s="80">
        <v>24627.842147094736</v>
      </c>
      <c r="E127" s="80">
        <v>11129.68641601562</v>
      </c>
      <c r="F127" s="80">
        <v>35103.069236328127</v>
      </c>
      <c r="G127" s="80">
        <v>18098.705567091518</v>
      </c>
      <c r="H127" s="80">
        <v>4997.0282203281386</v>
      </c>
      <c r="I127" s="80">
        <v>22081.142244308481</v>
      </c>
      <c r="J127" s="80">
        <v>68.192390441894588</v>
      </c>
      <c r="K127" s="80">
        <v>11205.616097909453</v>
      </c>
      <c r="L127" s="80">
        <v>10000.655674657675</v>
      </c>
      <c r="M127" s="80">
        <v>25540.064948890606</v>
      </c>
      <c r="N127" s="80">
        <v>9205.4436757812491</v>
      </c>
      <c r="O127" s="80">
        <v>30433.343694854764</v>
      </c>
      <c r="P127" s="80">
        <v>2283.0940644531238</v>
      </c>
      <c r="Q127" s="80">
        <v>30.27118444442749</v>
      </c>
      <c r="R127" s="80">
        <v>3628.9096740722657</v>
      </c>
      <c r="S127" s="80">
        <v>27922.121626953125</v>
      </c>
      <c r="T127" s="80">
        <v>10568.779888671867</v>
      </c>
      <c r="U127" s="80">
        <v>5295.2636582031182</v>
      </c>
      <c r="V127" s="80">
        <v>37219.155093750036</v>
      </c>
      <c r="W127" s="80">
        <v>3146.1184326171865</v>
      </c>
      <c r="X127" s="80">
        <v>12325.795856656308</v>
      </c>
      <c r="Y127" s="80">
        <v>9360.4422304687505</v>
      </c>
      <c r="Z127" s="80">
        <v>335.13157783813477</v>
      </c>
      <c r="AA127" s="80">
        <v>16517.929912841802</v>
      </c>
      <c r="AB127" s="80">
        <v>15542.5949814453</v>
      </c>
      <c r="AC127" s="80">
        <v>16911.14352503153</v>
      </c>
      <c r="AD127" s="80">
        <v>23542.898765625025</v>
      </c>
      <c r="AE127" s="80">
        <v>9411.3406484375191</v>
      </c>
      <c r="AF127" s="80">
        <v>20.124529233703193</v>
      </c>
      <c r="AG127" s="80">
        <v>13222.121019531247</v>
      </c>
      <c r="AH127" s="80">
        <v>28742.061433593739</v>
      </c>
      <c r="AI127" s="80">
        <v>7359.5768310546891</v>
      </c>
      <c r="AJ127" s="80">
        <v>-371.55435961914037</v>
      </c>
      <c r="AK127" s="80">
        <v>3568.3657226562395</v>
      </c>
      <c r="AL127" s="80">
        <v>11451.189412109381</v>
      </c>
      <c r="AM127" s="80">
        <v>15308.461013671866</v>
      </c>
      <c r="AN127" s="80">
        <v>6002.1281249999984</v>
      </c>
      <c r="AO127" s="80">
        <v>24676.935566406246</v>
      </c>
      <c r="AP127" s="80">
        <v>278.50332684863304</v>
      </c>
      <c r="AQ127" s="80">
        <v>31851.948669921883</v>
      </c>
      <c r="AR127" s="80">
        <v>30168.268818576355</v>
      </c>
      <c r="AS127" s="80">
        <v>31213.936437499986</v>
      </c>
      <c r="AT127" s="80">
        <v>11366.056937499998</v>
      </c>
      <c r="AU127" s="80">
        <v>32181.755964843775</v>
      </c>
      <c r="AV127" s="80">
        <v>17828.070722656248</v>
      </c>
      <c r="AW127" s="80">
        <v>3362.6080502929608</v>
      </c>
      <c r="AX127" s="80">
        <v>24787.335144042994</v>
      </c>
      <c r="AY127" s="80">
        <v>31891.837239488021</v>
      </c>
    </row>
    <row r="128" spans="1:51" x14ac:dyDescent="0.25">
      <c r="A128" s="78">
        <v>43561</v>
      </c>
      <c r="B128" s="79">
        <v>7</v>
      </c>
      <c r="C128" s="80">
        <v>23363.56136132816</v>
      </c>
      <c r="D128" s="80">
        <v>25854.245591918938</v>
      </c>
      <c r="E128" s="80">
        <v>11481.555664062504</v>
      </c>
      <c r="F128" s="80">
        <v>36248.400019531247</v>
      </c>
      <c r="G128" s="80">
        <v>18654.182787778987</v>
      </c>
      <c r="H128" s="80">
        <v>4853.9424315156266</v>
      </c>
      <c r="I128" s="80">
        <v>22849.797930496235</v>
      </c>
      <c r="J128" s="80">
        <v>67.927644729614201</v>
      </c>
      <c r="K128" s="80">
        <v>11375.493734628191</v>
      </c>
      <c r="L128" s="80">
        <v>10224.809259618596</v>
      </c>
      <c r="M128" s="80">
        <v>24497.845722921873</v>
      </c>
      <c r="N128" s="80">
        <v>9183.2539804687585</v>
      </c>
      <c r="O128" s="80">
        <v>30964.222698211692</v>
      </c>
      <c r="P128" s="80">
        <v>2289.6961115722761</v>
      </c>
      <c r="Q128" s="80">
        <v>29.811493873596177</v>
      </c>
      <c r="R128" s="80">
        <v>3722.3416687011741</v>
      </c>
      <c r="S128" s="80">
        <v>27391.64162109372</v>
      </c>
      <c r="T128" s="80">
        <v>11059.855261718736</v>
      </c>
      <c r="U128" s="80">
        <v>5282.1007255859386</v>
      </c>
      <c r="V128" s="80">
        <v>37947.065853515611</v>
      </c>
      <c r="W128" s="80">
        <v>2992.1486083984364</v>
      </c>
      <c r="X128" s="80">
        <v>11707.075170757826</v>
      </c>
      <c r="Y128" s="80">
        <v>9588.5670937499945</v>
      </c>
      <c r="Z128" s="80">
        <v>322.99068346557624</v>
      </c>
      <c r="AA128" s="80">
        <v>17521.097939697265</v>
      </c>
      <c r="AB128" s="80">
        <v>15966.229902343757</v>
      </c>
      <c r="AC128" s="80">
        <v>17325.43523224743</v>
      </c>
      <c r="AD128" s="80">
        <v>23991.17198046876</v>
      </c>
      <c r="AE128" s="80">
        <v>9230.430121093741</v>
      </c>
      <c r="AF128" s="80">
        <v>20.124529233703193</v>
      </c>
      <c r="AG128" s="80">
        <v>13899.265800781255</v>
      </c>
      <c r="AH128" s="80">
        <v>28574.110183593766</v>
      </c>
      <c r="AI128" s="80">
        <v>7706.8229736328194</v>
      </c>
      <c r="AJ128" s="80">
        <v>-371.55635986328105</v>
      </c>
      <c r="AK128" s="80">
        <v>3521.6715893554715</v>
      </c>
      <c r="AL128" s="80">
        <v>11770.816749023437</v>
      </c>
      <c r="AM128" s="80">
        <v>15816.409408203133</v>
      </c>
      <c r="AN128" s="80">
        <v>6360.7180175781323</v>
      </c>
      <c r="AO128" s="80">
        <v>25369.91862646486</v>
      </c>
      <c r="AP128" s="80">
        <v>305.38250707324198</v>
      </c>
      <c r="AQ128" s="80">
        <v>32608.98827441399</v>
      </c>
      <c r="AR128" s="80">
        <v>30490.986319552921</v>
      </c>
      <c r="AS128" s="80">
        <v>32243.770499999962</v>
      </c>
      <c r="AT128" s="80">
        <v>10792.519945312506</v>
      </c>
      <c r="AU128" s="80">
        <v>32329.385958984396</v>
      </c>
      <c r="AV128" s="80">
        <v>17812.100583984342</v>
      </c>
      <c r="AW128" s="80">
        <v>3132.4272597656286</v>
      </c>
      <c r="AX128" s="80">
        <v>25357.586062011709</v>
      </c>
      <c r="AY128" s="80">
        <v>32775.422130185965</v>
      </c>
    </row>
    <row r="129" spans="1:51" x14ac:dyDescent="0.25">
      <c r="A129" s="78">
        <v>43561</v>
      </c>
      <c r="B129" s="79">
        <v>8</v>
      </c>
      <c r="C129" s="80">
        <v>24866.329373046847</v>
      </c>
      <c r="D129" s="80">
        <v>27002.654376434326</v>
      </c>
      <c r="E129" s="80">
        <v>12099.081279296883</v>
      </c>
      <c r="F129" s="80">
        <v>40277.910119140644</v>
      </c>
      <c r="G129" s="80">
        <v>19176.377082622716</v>
      </c>
      <c r="H129" s="80">
        <v>5076.3280693906372</v>
      </c>
      <c r="I129" s="80">
        <v>24724.77299032595</v>
      </c>
      <c r="J129" s="80">
        <v>72.212503433227596</v>
      </c>
      <c r="K129" s="80">
        <v>12130.466000253191</v>
      </c>
      <c r="L129" s="80">
        <v>10698.364159032664</v>
      </c>
      <c r="M129" s="80">
        <v>25588.161113500053</v>
      </c>
      <c r="N129" s="80">
        <v>9579.1143261718662</v>
      </c>
      <c r="O129" s="80">
        <v>32989.648502578719</v>
      </c>
      <c r="P129" s="80">
        <v>2454.1011413919487</v>
      </c>
      <c r="Q129" s="80">
        <v>29.863136768341061</v>
      </c>
      <c r="R129" s="80">
        <v>3904.7645568847674</v>
      </c>
      <c r="S129" s="80">
        <v>26983.099461914077</v>
      </c>
      <c r="T129" s="80">
        <v>11264.125358398433</v>
      </c>
      <c r="U129" s="80">
        <v>5586.97582324218</v>
      </c>
      <c r="V129" s="80">
        <v>40542.804876953123</v>
      </c>
      <c r="W129" s="80">
        <v>3116.6802368164067</v>
      </c>
      <c r="X129" s="80">
        <v>11815.532974906268</v>
      </c>
      <c r="Y129" s="80">
        <v>10406.431230468756</v>
      </c>
      <c r="Z129" s="80">
        <v>339.82183850708009</v>
      </c>
      <c r="AA129" s="80">
        <v>18774.925912597635</v>
      </c>
      <c r="AB129" s="80">
        <v>16990.680365234388</v>
      </c>
      <c r="AC129" s="80">
        <v>18443.084916202144</v>
      </c>
      <c r="AD129" s="80">
        <v>25391.845230468753</v>
      </c>
      <c r="AE129" s="80">
        <v>9396.4805419922141</v>
      </c>
      <c r="AF129" s="80">
        <v>20.124529233703193</v>
      </c>
      <c r="AG129" s="80">
        <v>15903.652386718742</v>
      </c>
      <c r="AH129" s="80">
        <v>29599.570265625018</v>
      </c>
      <c r="AI129" s="80">
        <v>8352.5363769531305</v>
      </c>
      <c r="AJ129" s="80">
        <v>-324.56568579101611</v>
      </c>
      <c r="AK129" s="80">
        <v>3723.7279199218692</v>
      </c>
      <c r="AL129" s="80">
        <v>12426.476915039064</v>
      </c>
      <c r="AM129" s="80">
        <v>16032.632717773431</v>
      </c>
      <c r="AN129" s="80">
        <v>6581.5042968750004</v>
      </c>
      <c r="AO129" s="80">
        <v>26802.38065332031</v>
      </c>
      <c r="AP129" s="80">
        <v>291.23764649655521</v>
      </c>
      <c r="AQ129" s="80">
        <v>35319.462806640608</v>
      </c>
      <c r="AR129" s="80">
        <v>32359.932735080278</v>
      </c>
      <c r="AS129" s="80">
        <v>34027.064346679639</v>
      </c>
      <c r="AT129" s="80">
        <v>11887.45250000001</v>
      </c>
      <c r="AU129" s="80">
        <v>34610.926039062535</v>
      </c>
      <c r="AV129" s="80">
        <v>18392.033828124979</v>
      </c>
      <c r="AW129" s="80">
        <v>2271.9764399414034</v>
      </c>
      <c r="AX129" s="80">
        <v>26764.598648681676</v>
      </c>
      <c r="AY129" s="80">
        <v>35372.935295808631</v>
      </c>
    </row>
    <row r="130" spans="1:51" x14ac:dyDescent="0.25">
      <c r="A130" s="78">
        <v>43561</v>
      </c>
      <c r="B130" s="79">
        <v>9</v>
      </c>
      <c r="C130" s="80">
        <v>26246.567740234328</v>
      </c>
      <c r="D130" s="80">
        <v>28050.857679840079</v>
      </c>
      <c r="E130" s="80">
        <v>12460.335429687502</v>
      </c>
      <c r="F130" s="80">
        <v>43779.364847656223</v>
      </c>
      <c r="G130" s="80">
        <v>21337.544634257549</v>
      </c>
      <c r="H130" s="80">
        <v>6074.9761206562753</v>
      </c>
      <c r="I130" s="80">
        <v>27952.108415100105</v>
      </c>
      <c r="J130" s="80">
        <v>86.724691390991197</v>
      </c>
      <c r="K130" s="80">
        <v>12980.725082284454</v>
      </c>
      <c r="L130" s="80">
        <v>11880.127571142033</v>
      </c>
      <c r="M130" s="80">
        <v>25588.579932328114</v>
      </c>
      <c r="N130" s="80">
        <v>9602.8624238281191</v>
      </c>
      <c r="O130" s="80">
        <v>36893.110387184141</v>
      </c>
      <c r="P130" s="80">
        <v>2664.6789221727854</v>
      </c>
      <c r="Q130" s="80">
        <v>30.883024215698228</v>
      </c>
      <c r="R130" s="80">
        <v>3839.8581909179688</v>
      </c>
      <c r="S130" s="80">
        <v>27732.467105468768</v>
      </c>
      <c r="T130" s="80">
        <v>10935.33658007813</v>
      </c>
      <c r="U130" s="80">
        <v>5266.9798251952989</v>
      </c>
      <c r="V130" s="80">
        <v>42500.1409355469</v>
      </c>
      <c r="W130" s="80">
        <v>3558.7629760742147</v>
      </c>
      <c r="X130" s="80">
        <v>12380.686850911059</v>
      </c>
      <c r="Y130" s="80">
        <v>10581.76614453125</v>
      </c>
      <c r="Z130" s="80">
        <v>320.57973814697272</v>
      </c>
      <c r="AA130" s="80">
        <v>19895.998857421928</v>
      </c>
      <c r="AB130" s="80">
        <v>19792.341427734373</v>
      </c>
      <c r="AC130" s="80">
        <v>18990.682598579937</v>
      </c>
      <c r="AD130" s="80">
        <v>26380.97766406251</v>
      </c>
      <c r="AE130" s="80">
        <v>8501.9072539062399</v>
      </c>
      <c r="AF130" s="80">
        <v>20.124529233703193</v>
      </c>
      <c r="AG130" s="80">
        <v>16882.89148828125</v>
      </c>
      <c r="AH130" s="80">
        <v>29836.406945312487</v>
      </c>
      <c r="AI130" s="80">
        <v>8961.7511230468699</v>
      </c>
      <c r="AJ130" s="80">
        <v>-321.83192846679594</v>
      </c>
      <c r="AK130" s="80">
        <v>4214.8588190803503</v>
      </c>
      <c r="AL130" s="80">
        <v>12785.969652343767</v>
      </c>
      <c r="AM130" s="80">
        <v>15860.040651367181</v>
      </c>
      <c r="AN130" s="80">
        <v>6271.068652343738</v>
      </c>
      <c r="AO130" s="80">
        <v>27930.775514160134</v>
      </c>
      <c r="AP130" s="80">
        <v>228.95612165384046</v>
      </c>
      <c r="AQ130" s="80">
        <v>38623.519028320305</v>
      </c>
      <c r="AR130" s="80">
        <v>34086.189772677972</v>
      </c>
      <c r="AS130" s="80">
        <v>35567.105329101534</v>
      </c>
      <c r="AT130" s="80">
        <v>11534.651480468721</v>
      </c>
      <c r="AU130" s="80">
        <v>37166.661427734369</v>
      </c>
      <c r="AV130" s="80">
        <v>18286.781722656266</v>
      </c>
      <c r="AW130" s="80">
        <v>1947.6481684337082</v>
      </c>
      <c r="AX130" s="80">
        <v>26991.575111083992</v>
      </c>
      <c r="AY130" s="80">
        <v>38795.256047867755</v>
      </c>
    </row>
    <row r="131" spans="1:51" x14ac:dyDescent="0.25">
      <c r="A131" s="78">
        <v>43561</v>
      </c>
      <c r="B131" s="79">
        <v>10</v>
      </c>
      <c r="C131" s="80">
        <v>29620.339917968788</v>
      </c>
      <c r="D131" s="80">
        <v>31802.51958370972</v>
      </c>
      <c r="E131" s="80">
        <v>14022.356777343753</v>
      </c>
      <c r="F131" s="80">
        <v>50153.767173828135</v>
      </c>
      <c r="G131" s="80">
        <v>25678.997778006473</v>
      </c>
      <c r="H131" s="80">
        <v>6739.4356094218883</v>
      </c>
      <c r="I131" s="80">
        <v>32744.04092352292</v>
      </c>
      <c r="J131" s="80">
        <v>103.7905979156495</v>
      </c>
      <c r="K131" s="80">
        <v>14930.409554940683</v>
      </c>
      <c r="L131" s="80">
        <v>13017.48690707953</v>
      </c>
      <c r="M131" s="80">
        <v>27699.579794890626</v>
      </c>
      <c r="N131" s="80">
        <v>10685.680355468759</v>
      </c>
      <c r="O131" s="80">
        <v>42851.917834487918</v>
      </c>
      <c r="P131" s="80">
        <v>3055.269328404846</v>
      </c>
      <c r="Q131" s="80">
        <v>30.84481763839721</v>
      </c>
      <c r="R131" s="80">
        <v>4438.2824218749984</v>
      </c>
      <c r="S131" s="80">
        <v>32530.541626953142</v>
      </c>
      <c r="T131" s="80">
        <v>12592.701643554701</v>
      </c>
      <c r="U131" s="80">
        <v>5974.3930429687498</v>
      </c>
      <c r="V131" s="80">
        <v>49229.354016343736</v>
      </c>
      <c r="W131" s="80">
        <v>3977.8473632812497</v>
      </c>
      <c r="X131" s="80">
        <v>14263.572876167909</v>
      </c>
      <c r="Y131" s="80">
        <v>11760.239613281245</v>
      </c>
      <c r="Z131" s="80">
        <v>286.74121409606926</v>
      </c>
      <c r="AA131" s="80">
        <v>23225.174496337931</v>
      </c>
      <c r="AB131" s="80">
        <v>22783.474308593719</v>
      </c>
      <c r="AC131" s="80">
        <v>21425.34642150428</v>
      </c>
      <c r="AD131" s="80">
        <v>29868.824527343764</v>
      </c>
      <c r="AE131" s="80">
        <v>8424.3703536725716</v>
      </c>
      <c r="AF131" s="80">
        <v>20.124529233703193</v>
      </c>
      <c r="AG131" s="80">
        <v>19204.913589843749</v>
      </c>
      <c r="AH131" s="80">
        <v>34234.49559375002</v>
      </c>
      <c r="AI131" s="80">
        <v>10328.825292968761</v>
      </c>
      <c r="AJ131" s="80">
        <v>-286.69241918945295</v>
      </c>
      <c r="AK131" s="80">
        <v>4692.2511013880949</v>
      </c>
      <c r="AL131" s="80">
        <v>14876.907460937491</v>
      </c>
      <c r="AM131" s="80">
        <v>18140.997285156227</v>
      </c>
      <c r="AN131" s="80">
        <v>7126.5318847656208</v>
      </c>
      <c r="AO131" s="80">
        <v>31753.970264160151</v>
      </c>
      <c r="AP131" s="80">
        <v>119.22562801818722</v>
      </c>
      <c r="AQ131" s="80">
        <v>44420.362837890636</v>
      </c>
      <c r="AR131" s="80">
        <v>39448.203364474844</v>
      </c>
      <c r="AS131" s="80">
        <v>41033.243003906282</v>
      </c>
      <c r="AT131" s="80">
        <v>12579.580027343738</v>
      </c>
      <c r="AU131" s="80">
        <v>42737.59875976562</v>
      </c>
      <c r="AV131" s="80">
        <v>21124.406906249998</v>
      </c>
      <c r="AW131" s="80">
        <v>2414.8235311633307</v>
      </c>
      <c r="AX131" s="80">
        <v>31391.401062011726</v>
      </c>
      <c r="AY131" s="80">
        <v>44138.105863533514</v>
      </c>
    </row>
    <row r="132" spans="1:51" x14ac:dyDescent="0.25">
      <c r="A132" s="78">
        <v>43561</v>
      </c>
      <c r="B132" s="79">
        <v>11</v>
      </c>
      <c r="C132" s="80">
        <v>32208.105716796821</v>
      </c>
      <c r="D132" s="80">
        <v>34555.335869720438</v>
      </c>
      <c r="E132" s="80">
        <v>15355.011181640615</v>
      </c>
      <c r="F132" s="80">
        <v>56360.880906249957</v>
      </c>
      <c r="G132" s="80">
        <v>28116.021782786782</v>
      </c>
      <c r="H132" s="80">
        <v>7371.9444817031317</v>
      </c>
      <c r="I132" s="80">
        <v>37164.381496490481</v>
      </c>
      <c r="J132" s="80">
        <v>116.72532081604</v>
      </c>
      <c r="K132" s="80">
        <v>16424.2732024016</v>
      </c>
      <c r="L132" s="80">
        <v>13279.651846532668</v>
      </c>
      <c r="M132" s="80">
        <v>29357.511457546851</v>
      </c>
      <c r="N132" s="80">
        <v>12228.25988281251</v>
      </c>
      <c r="O132" s="80">
        <v>48247.687603012106</v>
      </c>
      <c r="P132" s="80">
        <v>3303.8230155542005</v>
      </c>
      <c r="Q132" s="80">
        <v>31.245631694793708</v>
      </c>
      <c r="R132" s="80">
        <v>4943.8700195312495</v>
      </c>
      <c r="S132" s="80">
        <v>35928.827832031282</v>
      </c>
      <c r="T132" s="80">
        <v>14308.678524414074</v>
      </c>
      <c r="U132" s="80">
        <v>6689.7367695312396</v>
      </c>
      <c r="V132" s="80">
        <v>54921.20540309378</v>
      </c>
      <c r="W132" s="80">
        <v>4198.437841796881</v>
      </c>
      <c r="X132" s="80">
        <v>15522.891386443374</v>
      </c>
      <c r="Y132" s="80">
        <v>12105.760460937496</v>
      </c>
      <c r="Z132" s="80">
        <v>332.11510630493177</v>
      </c>
      <c r="AA132" s="80">
        <v>25209.948424804683</v>
      </c>
      <c r="AB132" s="80">
        <v>24660.522230468741</v>
      </c>
      <c r="AC132" s="80">
        <v>23494.919081999731</v>
      </c>
      <c r="AD132" s="80">
        <v>33115.147429687488</v>
      </c>
      <c r="AE132" s="80">
        <v>8608.9534243011694</v>
      </c>
      <c r="AF132" s="80">
        <v>20.124529233703193</v>
      </c>
      <c r="AG132" s="80">
        <v>20865.515054687497</v>
      </c>
      <c r="AH132" s="80">
        <v>38592.779878906265</v>
      </c>
      <c r="AI132" s="80">
        <v>11159.74116210938</v>
      </c>
      <c r="AJ132" s="80">
        <v>-313.02474877929706</v>
      </c>
      <c r="AK132" s="80">
        <v>4971.0661989624032</v>
      </c>
      <c r="AL132" s="80">
        <v>16897.792844726562</v>
      </c>
      <c r="AM132" s="80">
        <v>20065.728179687503</v>
      </c>
      <c r="AN132" s="80">
        <v>7253.7302246093695</v>
      </c>
      <c r="AO132" s="80">
        <v>34972.469730468765</v>
      </c>
      <c r="AP132" s="80">
        <v>256.59487150799731</v>
      </c>
      <c r="AQ132" s="80">
        <v>50293.813496093746</v>
      </c>
      <c r="AR132" s="80">
        <v>43215.609203342043</v>
      </c>
      <c r="AS132" s="80">
        <v>45617.559967773464</v>
      </c>
      <c r="AT132" s="80">
        <v>13369.378281250014</v>
      </c>
      <c r="AU132" s="80">
        <v>47061.325683593757</v>
      </c>
      <c r="AV132" s="80">
        <v>23601.356390625002</v>
      </c>
      <c r="AW132" s="80">
        <v>3044.7501265966794</v>
      </c>
      <c r="AX132" s="80">
        <v>35740.17890747069</v>
      </c>
      <c r="AY132" s="80">
        <v>48793.329994208056</v>
      </c>
    </row>
    <row r="133" spans="1:51" x14ac:dyDescent="0.25">
      <c r="A133" s="78">
        <v>43561</v>
      </c>
      <c r="B133" s="79">
        <v>12</v>
      </c>
      <c r="C133" s="80">
        <v>33644.252652343748</v>
      </c>
      <c r="D133" s="80">
        <v>36599.49130538942</v>
      </c>
      <c r="E133" s="80">
        <v>16421.110380859373</v>
      </c>
      <c r="F133" s="80">
        <v>60041.886945312472</v>
      </c>
      <c r="G133" s="80">
        <v>29803.921169720357</v>
      </c>
      <c r="H133" s="80">
        <v>7998.641983265622</v>
      </c>
      <c r="I133" s="80">
        <v>39153.18631552122</v>
      </c>
      <c r="J133" s="80">
        <v>114.0593967437744</v>
      </c>
      <c r="K133" s="80">
        <v>17255.447665292253</v>
      </c>
      <c r="L133" s="80">
        <v>13687.980685399851</v>
      </c>
      <c r="M133" s="80">
        <v>29984.208515937527</v>
      </c>
      <c r="N133" s="80">
        <v>13443.712001953132</v>
      </c>
      <c r="O133" s="80">
        <v>50686.414678054833</v>
      </c>
      <c r="P133" s="80">
        <v>3348.7733562561034</v>
      </c>
      <c r="Q133" s="80">
        <v>31.163993835449222</v>
      </c>
      <c r="R133" s="80">
        <v>5212.572619628907</v>
      </c>
      <c r="S133" s="80">
        <v>38360.239324218754</v>
      </c>
      <c r="T133" s="80">
        <v>15990.956232421884</v>
      </c>
      <c r="U133" s="80">
        <v>7343.8250820312587</v>
      </c>
      <c r="V133" s="80">
        <v>57689.174754874948</v>
      </c>
      <c r="W133" s="80">
        <v>4291.0126464843697</v>
      </c>
      <c r="X133" s="80">
        <v>16724.772097609377</v>
      </c>
      <c r="Y133" s="80">
        <v>11451.600652343763</v>
      </c>
      <c r="Z133" s="80">
        <v>329.40748346557621</v>
      </c>
      <c r="AA133" s="80">
        <v>26369.538439941382</v>
      </c>
      <c r="AB133" s="80">
        <v>25333.933677734352</v>
      </c>
      <c r="AC133" s="80">
        <v>25128.924097183186</v>
      </c>
      <c r="AD133" s="80">
        <v>35129.10002343751</v>
      </c>
      <c r="AE133" s="80">
        <v>8625.7475072656162</v>
      </c>
      <c r="AF133" s="80">
        <v>20.124529233703193</v>
      </c>
      <c r="AG133" s="80">
        <v>21786.710765624997</v>
      </c>
      <c r="AH133" s="80">
        <v>41384.500472656226</v>
      </c>
      <c r="AI133" s="80">
        <v>11700.37133789062</v>
      </c>
      <c r="AJ133" s="80">
        <v>-349.99677099609329</v>
      </c>
      <c r="AK133" s="80">
        <v>5290.1694909442149</v>
      </c>
      <c r="AL133" s="80">
        <v>18206.153169921876</v>
      </c>
      <c r="AM133" s="80">
        <v>21947.944667968761</v>
      </c>
      <c r="AN133" s="80">
        <v>7536.4896484375113</v>
      </c>
      <c r="AO133" s="80">
        <v>36817.54658300781</v>
      </c>
      <c r="AP133" s="80">
        <v>112.00333539233324</v>
      </c>
      <c r="AQ133" s="80">
        <v>53583.39731445317</v>
      </c>
      <c r="AR133" s="80">
        <v>45115.124903537362</v>
      </c>
      <c r="AS133" s="80">
        <v>47972.807442382815</v>
      </c>
      <c r="AT133" s="80">
        <v>14615.870238281266</v>
      </c>
      <c r="AU133" s="80">
        <v>49407.237919921892</v>
      </c>
      <c r="AV133" s="80">
        <v>24727.31117968752</v>
      </c>
      <c r="AW133" s="80">
        <v>3184.9649281445318</v>
      </c>
      <c r="AX133" s="80">
        <v>37836.393126220697</v>
      </c>
      <c r="AY133" s="80">
        <v>50989.749860720753</v>
      </c>
    </row>
    <row r="134" spans="1:51" x14ac:dyDescent="0.25">
      <c r="A134" s="78">
        <v>43561</v>
      </c>
      <c r="B134" s="79">
        <v>13</v>
      </c>
      <c r="C134" s="80">
        <v>34704.407597656282</v>
      </c>
      <c r="D134" s="80">
        <v>37926.147580535915</v>
      </c>
      <c r="E134" s="80">
        <v>17563.548417968737</v>
      </c>
      <c r="F134" s="80">
        <v>62313.553499999958</v>
      </c>
      <c r="G134" s="80">
        <v>30578.476794997714</v>
      </c>
      <c r="H134" s="80">
        <v>7816.505681375008</v>
      </c>
      <c r="I134" s="80">
        <v>40241.128667694051</v>
      </c>
      <c r="J134" s="80">
        <v>117.4581127166749</v>
      </c>
      <c r="K134" s="80">
        <v>17785.629305917235</v>
      </c>
      <c r="L134" s="80">
        <v>13630.324621923295</v>
      </c>
      <c r="M134" s="80">
        <v>29232.553723093755</v>
      </c>
      <c r="N134" s="80">
        <v>14699.037675781252</v>
      </c>
      <c r="O134" s="80">
        <v>52273.522600563076</v>
      </c>
      <c r="P134" s="80">
        <v>3297.6001502709978</v>
      </c>
      <c r="Q134" s="80">
        <v>31.746601581573486</v>
      </c>
      <c r="R134" s="80">
        <v>5526.9347778320307</v>
      </c>
      <c r="S134" s="80">
        <v>40186.63834570309</v>
      </c>
      <c r="T134" s="80">
        <v>16884.43608398439</v>
      </c>
      <c r="U134" s="80">
        <v>7997.3119003906304</v>
      </c>
      <c r="V134" s="80">
        <v>60626.961109968768</v>
      </c>
      <c r="W134" s="80">
        <v>4609.4906738281306</v>
      </c>
      <c r="X134" s="80">
        <v>16441.402158621098</v>
      </c>
      <c r="Y134" s="80">
        <v>11954.780421874999</v>
      </c>
      <c r="Z134" s="80">
        <v>354.88164032592783</v>
      </c>
      <c r="AA134" s="80">
        <v>27676.587670898443</v>
      </c>
      <c r="AB134" s="80">
        <v>25657.271703124989</v>
      </c>
      <c r="AC134" s="80">
        <v>26628.511417916539</v>
      </c>
      <c r="AD134" s="80">
        <v>37474.630535156233</v>
      </c>
      <c r="AE134" s="80">
        <v>8525.9487634918187</v>
      </c>
      <c r="AF134" s="80">
        <v>20.124529233703193</v>
      </c>
      <c r="AG134" s="80">
        <v>22715.45807031251</v>
      </c>
      <c r="AH134" s="80">
        <v>43907.161921874984</v>
      </c>
      <c r="AI134" s="80">
        <v>11772.479345703141</v>
      </c>
      <c r="AJ134" s="80">
        <v>-352.5893291015629</v>
      </c>
      <c r="AK134" s="80">
        <v>5154.5111933227545</v>
      </c>
      <c r="AL134" s="80">
        <v>18918.41339062501</v>
      </c>
      <c r="AM134" s="80">
        <v>22685.921320312529</v>
      </c>
      <c r="AN134" s="80">
        <v>7976.7384277343826</v>
      </c>
      <c r="AO134" s="80">
        <v>38576.233032226563</v>
      </c>
      <c r="AP134" s="80">
        <v>159.41285768145644</v>
      </c>
      <c r="AQ134" s="80">
        <v>54854.968416015552</v>
      </c>
      <c r="AR134" s="80">
        <v>46466.186443576378</v>
      </c>
      <c r="AS134" s="80">
        <v>49773.721879882818</v>
      </c>
      <c r="AT134" s="80">
        <v>15532.25951953125</v>
      </c>
      <c r="AU134" s="80">
        <v>51251.235052734381</v>
      </c>
      <c r="AV134" s="80">
        <v>25978.2193515625</v>
      </c>
      <c r="AW134" s="80">
        <v>3388.2730609472655</v>
      </c>
      <c r="AX134" s="80">
        <v>39806.56822387693</v>
      </c>
      <c r="AY134" s="80">
        <v>52177.141118301872</v>
      </c>
    </row>
    <row r="135" spans="1:51" x14ac:dyDescent="0.25">
      <c r="A135" s="78">
        <v>43561</v>
      </c>
      <c r="B135" s="79">
        <v>14</v>
      </c>
      <c r="C135" s="80">
        <v>35278.921015624976</v>
      </c>
      <c r="D135" s="80">
        <v>38667.324808471705</v>
      </c>
      <c r="E135" s="80">
        <v>18471.444980468757</v>
      </c>
      <c r="F135" s="80">
        <v>64145.546722656312</v>
      </c>
      <c r="G135" s="80">
        <v>30392.541534226224</v>
      </c>
      <c r="H135" s="80">
        <v>7436.4081117031328</v>
      </c>
      <c r="I135" s="80">
        <v>40994.264358642584</v>
      </c>
      <c r="J135" s="80">
        <v>121.00778579711921</v>
      </c>
      <c r="K135" s="80">
        <v>18173.736923104738</v>
      </c>
      <c r="L135" s="80">
        <v>13441.390348485793</v>
      </c>
      <c r="M135" s="80">
        <v>29409.974697828122</v>
      </c>
      <c r="N135" s="80">
        <v>15410.927566406253</v>
      </c>
      <c r="O135" s="80">
        <v>52918.312592185961</v>
      </c>
      <c r="P135" s="80">
        <v>3267.3180530651862</v>
      </c>
      <c r="Q135" s="80">
        <v>31.32700777053833</v>
      </c>
      <c r="R135" s="80">
        <v>5899.3149902343703</v>
      </c>
      <c r="S135" s="80">
        <v>41629.388632812515</v>
      </c>
      <c r="T135" s="80">
        <v>17842.582873046875</v>
      </c>
      <c r="U135" s="80">
        <v>8486.2222167968812</v>
      </c>
      <c r="V135" s="80">
        <v>63829.741706750006</v>
      </c>
      <c r="W135" s="80">
        <v>4327.4316162109408</v>
      </c>
      <c r="X135" s="80">
        <v>16565.371398812535</v>
      </c>
      <c r="Y135" s="80">
        <v>11286.607554687505</v>
      </c>
      <c r="Z135" s="80">
        <v>371.76456757812508</v>
      </c>
      <c r="AA135" s="80">
        <v>28263.610748779327</v>
      </c>
      <c r="AB135" s="80">
        <v>25677.540353515662</v>
      </c>
      <c r="AC135" s="80">
        <v>27656.462374617939</v>
      </c>
      <c r="AD135" s="80">
        <v>39510.386824218745</v>
      </c>
      <c r="AE135" s="80">
        <v>9761.380746113291</v>
      </c>
      <c r="AF135" s="80">
        <v>20.124529233703193</v>
      </c>
      <c r="AG135" s="80">
        <v>23509.828558593748</v>
      </c>
      <c r="AH135" s="80">
        <v>46694.686960937543</v>
      </c>
      <c r="AI135" s="80">
        <v>11686.39726562501</v>
      </c>
      <c r="AJ135" s="80">
        <v>-368.0608085937501</v>
      </c>
      <c r="AK135" s="80">
        <v>5148.7897895971664</v>
      </c>
      <c r="AL135" s="80">
        <v>20028.977578125006</v>
      </c>
      <c r="AM135" s="80">
        <v>23925.652158203095</v>
      </c>
      <c r="AN135" s="80">
        <v>8135.4741210937609</v>
      </c>
      <c r="AO135" s="80">
        <v>40483.986888183586</v>
      </c>
      <c r="AP135" s="80">
        <v>240.13919043456946</v>
      </c>
      <c r="AQ135" s="80">
        <v>54995.724138671852</v>
      </c>
      <c r="AR135" s="80">
        <v>47236.772732638892</v>
      </c>
      <c r="AS135" s="80">
        <v>51657.422802734378</v>
      </c>
      <c r="AT135" s="80">
        <v>15685.582402343738</v>
      </c>
      <c r="AU135" s="80">
        <v>52818.587095703144</v>
      </c>
      <c r="AV135" s="80">
        <v>27634.230796875036</v>
      </c>
      <c r="AW135" s="80">
        <v>3816.1939929760738</v>
      </c>
      <c r="AX135" s="80">
        <v>42262.25461181641</v>
      </c>
      <c r="AY135" s="80">
        <v>52469.696480193103</v>
      </c>
    </row>
    <row r="136" spans="1:51" x14ac:dyDescent="0.25">
      <c r="A136" s="78">
        <v>43561</v>
      </c>
      <c r="B136" s="79">
        <v>15</v>
      </c>
      <c r="C136" s="80">
        <v>34632.065910156234</v>
      </c>
      <c r="D136" s="80">
        <v>38871.958093872054</v>
      </c>
      <c r="E136" s="80">
        <v>18574.666533203123</v>
      </c>
      <c r="F136" s="80">
        <v>63124.661253906197</v>
      </c>
      <c r="G136" s="80">
        <v>29802.863132579692</v>
      </c>
      <c r="H136" s="80">
        <v>7300.7006012187639</v>
      </c>
      <c r="I136" s="80">
        <v>40350.205735351585</v>
      </c>
      <c r="J136" s="80">
        <v>124.1347522735596</v>
      </c>
      <c r="K136" s="80">
        <v>18184.096981698509</v>
      </c>
      <c r="L136" s="80">
        <v>13595.596960790475</v>
      </c>
      <c r="M136" s="80">
        <v>28940.176771265596</v>
      </c>
      <c r="N136" s="80">
        <v>15303.588066406252</v>
      </c>
      <c r="O136" s="80">
        <v>52201.93612568664</v>
      </c>
      <c r="P136" s="80">
        <v>3324.901532523194</v>
      </c>
      <c r="Q136" s="80">
        <v>31.024545669555661</v>
      </c>
      <c r="R136" s="80">
        <v>6025.1792602539026</v>
      </c>
      <c r="S136" s="80">
        <v>42050.084113281249</v>
      </c>
      <c r="T136" s="80">
        <v>17460.652238281244</v>
      </c>
      <c r="U136" s="80">
        <v>8452.2627246093707</v>
      </c>
      <c r="V136" s="80">
        <v>64124.624998718784</v>
      </c>
      <c r="W136" s="80">
        <v>4363.4896240234411</v>
      </c>
      <c r="X136" s="80">
        <v>17093.919820585914</v>
      </c>
      <c r="Y136" s="80">
        <v>10885.813707031253</v>
      </c>
      <c r="Z136" s="80">
        <v>339.96983525390641</v>
      </c>
      <c r="AA136" s="80">
        <v>28913.703836914072</v>
      </c>
      <c r="AB136" s="80">
        <v>24905.191447265639</v>
      </c>
      <c r="AC136" s="80">
        <v>27364.968735865641</v>
      </c>
      <c r="AD136" s="80">
        <v>40407.663371093753</v>
      </c>
      <c r="AE136" s="80">
        <v>8496.5789818212961</v>
      </c>
      <c r="AF136" s="80">
        <v>20.124529233703193</v>
      </c>
      <c r="AG136" s="80">
        <v>23860.992171875001</v>
      </c>
      <c r="AH136" s="80">
        <v>48294.506980468723</v>
      </c>
      <c r="AI136" s="80">
        <v>11865.676318359381</v>
      </c>
      <c r="AJ136" s="80">
        <v>-391.16162792968686</v>
      </c>
      <c r="AK136" s="80">
        <v>5150.7684752777095</v>
      </c>
      <c r="AL136" s="80">
        <v>21006.18341992189</v>
      </c>
      <c r="AM136" s="80">
        <v>24544.193708984327</v>
      </c>
      <c r="AN136" s="80">
        <v>8616.0380371093797</v>
      </c>
      <c r="AO136" s="80">
        <v>40862.755672363288</v>
      </c>
      <c r="AP136" s="80">
        <v>81.954483247925111</v>
      </c>
      <c r="AQ136" s="80">
        <v>53354.254718749988</v>
      </c>
      <c r="AR136" s="80">
        <v>47339.365554904485</v>
      </c>
      <c r="AS136" s="80">
        <v>52523.12890527345</v>
      </c>
      <c r="AT136" s="80">
        <v>15405.845351562519</v>
      </c>
      <c r="AU136" s="80">
        <v>52538.732390624958</v>
      </c>
      <c r="AV136" s="80">
        <v>27592.736488281265</v>
      </c>
      <c r="AW136" s="80">
        <v>3611.2248234765621</v>
      </c>
      <c r="AX136" s="80">
        <v>43500.738947753918</v>
      </c>
      <c r="AY136" s="80">
        <v>50692.846707976722</v>
      </c>
    </row>
    <row r="137" spans="1:51" x14ac:dyDescent="0.25">
      <c r="A137" s="78">
        <v>43561</v>
      </c>
      <c r="B137" s="79">
        <v>16</v>
      </c>
      <c r="C137" s="80">
        <v>33250.745472656308</v>
      </c>
      <c r="D137" s="80">
        <v>38277.75499035645</v>
      </c>
      <c r="E137" s="80">
        <v>17804.340527343738</v>
      </c>
      <c r="F137" s="80">
        <v>59987.360644531283</v>
      </c>
      <c r="G137" s="80">
        <v>29529.242960443022</v>
      </c>
      <c r="H137" s="80">
        <v>7164.9351328437551</v>
      </c>
      <c r="I137" s="80">
        <v>38897.505878662123</v>
      </c>
      <c r="J137" s="80">
        <v>121.48773765563971</v>
      </c>
      <c r="K137" s="80">
        <v>17569.880331307879</v>
      </c>
      <c r="L137" s="80">
        <v>13748.971179540471</v>
      </c>
      <c r="M137" s="80">
        <v>27857.109714046859</v>
      </c>
      <c r="N137" s="80">
        <v>15147.056097656248</v>
      </c>
      <c r="O137" s="80">
        <v>50192.408380111723</v>
      </c>
      <c r="P137" s="80">
        <v>3395.3473043603526</v>
      </c>
      <c r="Q137" s="80">
        <v>31.605027675628651</v>
      </c>
      <c r="R137" s="80">
        <v>5850.5519287109373</v>
      </c>
      <c r="S137" s="80">
        <v>40885.822939453137</v>
      </c>
      <c r="T137" s="80">
        <v>16676.541228515634</v>
      </c>
      <c r="U137" s="80">
        <v>8074.0586210937627</v>
      </c>
      <c r="V137" s="80">
        <v>62216.642334218755</v>
      </c>
      <c r="W137" s="80">
        <v>4164.4716552734408</v>
      </c>
      <c r="X137" s="80">
        <v>17246.541213457</v>
      </c>
      <c r="Y137" s="80">
        <v>9850.608347656249</v>
      </c>
      <c r="Z137" s="80">
        <v>352.85497617797864</v>
      </c>
      <c r="AA137" s="80">
        <v>28357.949293457041</v>
      </c>
      <c r="AB137" s="80">
        <v>23872.796919921864</v>
      </c>
      <c r="AC137" s="80">
        <v>25804.044290495691</v>
      </c>
      <c r="AD137" s="80">
        <v>39233.402414062504</v>
      </c>
      <c r="AE137" s="80">
        <v>7940.7561651745491</v>
      </c>
      <c r="AF137" s="80">
        <v>20.124529233703193</v>
      </c>
      <c r="AG137" s="80">
        <v>23077.707929687491</v>
      </c>
      <c r="AH137" s="80">
        <v>47650.448355468747</v>
      </c>
      <c r="AI137" s="80">
        <v>11717.987939453131</v>
      </c>
      <c r="AJ137" s="80">
        <v>-383.86092944335894</v>
      </c>
      <c r="AK137" s="80">
        <v>5081.5278667517096</v>
      </c>
      <c r="AL137" s="80">
        <v>20840.74696289064</v>
      </c>
      <c r="AM137" s="80">
        <v>23603.825322265617</v>
      </c>
      <c r="AN137" s="80">
        <v>8691.8515625000018</v>
      </c>
      <c r="AO137" s="80">
        <v>40474.723022460887</v>
      </c>
      <c r="AP137" s="80">
        <v>81.728426359496979</v>
      </c>
      <c r="AQ137" s="80">
        <v>51153.385492187525</v>
      </c>
      <c r="AR137" s="80">
        <v>45999.063951388889</v>
      </c>
      <c r="AS137" s="80">
        <v>51777.526729492209</v>
      </c>
      <c r="AT137" s="80">
        <v>14757.849652343764</v>
      </c>
      <c r="AU137" s="80">
        <v>50396.042480468714</v>
      </c>
      <c r="AV137" s="80">
        <v>26979.50705859375</v>
      </c>
      <c r="AW137" s="80">
        <v>3817.5676837304763</v>
      </c>
      <c r="AX137" s="80">
        <v>42716.588222656275</v>
      </c>
      <c r="AY137" s="80">
        <v>48976.524004332845</v>
      </c>
    </row>
    <row r="138" spans="1:51" x14ac:dyDescent="0.25">
      <c r="A138" s="78">
        <v>43561</v>
      </c>
      <c r="B138" s="79">
        <v>17</v>
      </c>
      <c r="C138" s="80">
        <v>31999.872359375018</v>
      </c>
      <c r="D138" s="80">
        <v>37325.774233764685</v>
      </c>
      <c r="E138" s="80">
        <v>17153.377783203137</v>
      </c>
      <c r="F138" s="80">
        <v>57920.688113281278</v>
      </c>
      <c r="G138" s="80">
        <v>27784.415940941057</v>
      </c>
      <c r="H138" s="80">
        <v>6821.8163277031308</v>
      </c>
      <c r="I138" s="80">
        <v>37156.759300292942</v>
      </c>
      <c r="J138" s="80">
        <v>128.30170059204113</v>
      </c>
      <c r="K138" s="80">
        <v>16934.772274667248</v>
      </c>
      <c r="L138" s="80">
        <v>13293.163993017044</v>
      </c>
      <c r="M138" s="80">
        <v>27194.152775015638</v>
      </c>
      <c r="N138" s="80">
        <v>14433.06480468751</v>
      </c>
      <c r="O138" s="80">
        <v>47793.116550254839</v>
      </c>
      <c r="P138" s="80">
        <v>3321.151668648683</v>
      </c>
      <c r="Q138" s="80">
        <v>31.676802158355706</v>
      </c>
      <c r="R138" s="80">
        <v>5751.8785888671873</v>
      </c>
      <c r="S138" s="80">
        <v>39779.779605468728</v>
      </c>
      <c r="T138" s="80">
        <v>16300.613257812498</v>
      </c>
      <c r="U138" s="80">
        <v>7632.0798691406317</v>
      </c>
      <c r="V138" s="80">
        <v>60175.445309874973</v>
      </c>
      <c r="W138" s="80">
        <v>4142.482885742179</v>
      </c>
      <c r="X138" s="80">
        <v>17462.521327365259</v>
      </c>
      <c r="Y138" s="80">
        <v>8824.0296328125005</v>
      </c>
      <c r="Z138" s="80">
        <v>355.26999176635741</v>
      </c>
      <c r="AA138" s="80">
        <v>27347.001662109429</v>
      </c>
      <c r="AB138" s="80">
        <v>22943.229925781259</v>
      </c>
      <c r="AC138" s="80">
        <v>24926.276554479024</v>
      </c>
      <c r="AD138" s="80">
        <v>38024.533976562496</v>
      </c>
      <c r="AE138" s="80">
        <v>7745.0160366327091</v>
      </c>
      <c r="AF138" s="80">
        <v>20.124529233703193</v>
      </c>
      <c r="AG138" s="80">
        <v>22363.171714843749</v>
      </c>
      <c r="AH138" s="80">
        <v>46524.119585937537</v>
      </c>
      <c r="AI138" s="80">
        <v>11276.04374999999</v>
      </c>
      <c r="AJ138" s="80">
        <v>-461.30532666015614</v>
      </c>
      <c r="AK138" s="80">
        <v>4632.2756119653304</v>
      </c>
      <c r="AL138" s="80">
        <v>20530.745746093758</v>
      </c>
      <c r="AM138" s="80">
        <v>22477.84734570311</v>
      </c>
      <c r="AN138" s="80">
        <v>7771.085595703119</v>
      </c>
      <c r="AO138" s="80">
        <v>39663.49189208982</v>
      </c>
      <c r="AP138" s="80">
        <v>238.25074085388172</v>
      </c>
      <c r="AQ138" s="80">
        <v>49288.183427734344</v>
      </c>
      <c r="AR138" s="80">
        <v>44464.882555881108</v>
      </c>
      <c r="AS138" s="80">
        <v>50225.805034179692</v>
      </c>
      <c r="AT138" s="80">
        <v>14105.012746093736</v>
      </c>
      <c r="AU138" s="80">
        <v>48244.329968750018</v>
      </c>
      <c r="AV138" s="80">
        <v>25936.276562500014</v>
      </c>
      <c r="AW138" s="80">
        <v>3812.7966646028522</v>
      </c>
      <c r="AX138" s="80">
        <v>41601.940878906251</v>
      </c>
      <c r="AY138" s="80">
        <v>47421.544787792962</v>
      </c>
    </row>
    <row r="139" spans="1:51" x14ac:dyDescent="0.25">
      <c r="A139" s="78">
        <v>43561</v>
      </c>
      <c r="B139" s="79">
        <v>18</v>
      </c>
      <c r="C139" s="80">
        <v>31115.230902343803</v>
      </c>
      <c r="D139" s="80">
        <v>36067.98095272827</v>
      </c>
      <c r="E139" s="80">
        <v>16973.97586914062</v>
      </c>
      <c r="F139" s="80">
        <v>56403.240742187518</v>
      </c>
      <c r="G139" s="80">
        <v>26060.179130099299</v>
      </c>
      <c r="H139" s="80">
        <v>6415.0950611562548</v>
      </c>
      <c r="I139" s="80">
        <v>35439.247155151337</v>
      </c>
      <c r="J139" s="80">
        <v>126.36328887939449</v>
      </c>
      <c r="K139" s="80">
        <v>16554.883260995372</v>
      </c>
      <c r="L139" s="80">
        <v>12805.401744970151</v>
      </c>
      <c r="M139" s="80">
        <v>25826.639233234349</v>
      </c>
      <c r="N139" s="80">
        <v>13989.767771484365</v>
      </c>
      <c r="O139" s="80">
        <v>45904.040062736509</v>
      </c>
      <c r="P139" s="80">
        <v>2589.5756514562981</v>
      </c>
      <c r="Q139" s="80">
        <v>32.588344097137451</v>
      </c>
      <c r="R139" s="80">
        <v>5686.9025146484382</v>
      </c>
      <c r="S139" s="80">
        <v>38579.963943359384</v>
      </c>
      <c r="T139" s="80">
        <v>15402.102222656231</v>
      </c>
      <c r="U139" s="80">
        <v>7117.4691562499902</v>
      </c>
      <c r="V139" s="80">
        <v>58296.912172875018</v>
      </c>
      <c r="W139" s="80">
        <v>3732.0292358398401</v>
      </c>
      <c r="X139" s="80">
        <v>17771.087847507799</v>
      </c>
      <c r="Y139" s="80">
        <v>6394.4317480468817</v>
      </c>
      <c r="Z139" s="80">
        <v>350.88384259033205</v>
      </c>
      <c r="AA139" s="80">
        <v>26951.359834716794</v>
      </c>
      <c r="AB139" s="80">
        <v>22209.101884765587</v>
      </c>
      <c r="AC139" s="80">
        <v>24124.368982449865</v>
      </c>
      <c r="AD139" s="80">
        <v>37009.94562109375</v>
      </c>
      <c r="AE139" s="80">
        <v>7630.0353115515154</v>
      </c>
      <c r="AF139" s="80">
        <v>20.124529233703193</v>
      </c>
      <c r="AG139" s="80">
        <v>21846.81955859375</v>
      </c>
      <c r="AH139" s="80">
        <v>45463.788015625018</v>
      </c>
      <c r="AI139" s="80">
        <v>10870.787158203131</v>
      </c>
      <c r="AJ139" s="80">
        <v>-453.2373352050779</v>
      </c>
      <c r="AK139" s="80">
        <v>3367.1269399087519</v>
      </c>
      <c r="AL139" s="80">
        <v>20360.862744140621</v>
      </c>
      <c r="AM139" s="80">
        <v>22154.125210937502</v>
      </c>
      <c r="AN139" s="80">
        <v>7320.3100585937509</v>
      </c>
      <c r="AO139" s="80">
        <v>39063.249902832038</v>
      </c>
      <c r="AP139" s="80">
        <v>237.92340346728605</v>
      </c>
      <c r="AQ139" s="80">
        <v>47944.040132812508</v>
      </c>
      <c r="AR139" s="80">
        <v>42943.798453342002</v>
      </c>
      <c r="AS139" s="80">
        <v>49343.441756835935</v>
      </c>
      <c r="AT139" s="80">
        <v>13645.664171875003</v>
      </c>
      <c r="AU139" s="80">
        <v>46887.382763671907</v>
      </c>
      <c r="AV139" s="80">
        <v>25314.297261718788</v>
      </c>
      <c r="AW139" s="80">
        <v>3574.4630098582502</v>
      </c>
      <c r="AX139" s="80">
        <v>40995.282153320353</v>
      </c>
      <c r="AY139" s="80">
        <v>46285.835086492414</v>
      </c>
    </row>
    <row r="140" spans="1:51" x14ac:dyDescent="0.25">
      <c r="A140" s="78">
        <v>43561</v>
      </c>
      <c r="B140" s="79">
        <v>19</v>
      </c>
      <c r="C140" s="80">
        <v>30494.22684570312</v>
      </c>
      <c r="D140" s="80">
        <v>35578.817210571302</v>
      </c>
      <c r="E140" s="80">
        <v>16338.061357421866</v>
      </c>
      <c r="F140" s="80">
        <v>55283.430570312514</v>
      </c>
      <c r="G140" s="80">
        <v>25808.583499643719</v>
      </c>
      <c r="H140" s="80">
        <v>5972.7478204375084</v>
      </c>
      <c r="I140" s="80">
        <v>34164.608054534932</v>
      </c>
      <c r="J140" s="80">
        <v>131.0130348205567</v>
      </c>
      <c r="K140" s="80">
        <v>16068.321884042247</v>
      </c>
      <c r="L140" s="80">
        <v>12110.412788915464</v>
      </c>
      <c r="M140" s="80">
        <v>23017.024664187484</v>
      </c>
      <c r="N140" s="80">
        <v>12624.45586328125</v>
      </c>
      <c r="O140" s="80">
        <v>44623.504403297404</v>
      </c>
      <c r="P140" s="80">
        <v>2004.2211998437499</v>
      </c>
      <c r="Q140" s="80">
        <v>31.652540683746338</v>
      </c>
      <c r="R140" s="80">
        <v>5656.8849975585936</v>
      </c>
      <c r="S140" s="80">
        <v>38152.094648437487</v>
      </c>
      <c r="T140" s="80">
        <v>14457.335109374988</v>
      </c>
      <c r="U140" s="80">
        <v>6431.3159414062411</v>
      </c>
      <c r="V140" s="80">
        <v>57924.253557406279</v>
      </c>
      <c r="W140" s="80">
        <v>3570.9089477539083</v>
      </c>
      <c r="X140" s="80">
        <v>16914.709036955435</v>
      </c>
      <c r="Y140" s="80">
        <v>6104.8721152343815</v>
      </c>
      <c r="Z140" s="80">
        <v>333.98880544433609</v>
      </c>
      <c r="AA140" s="80">
        <v>27184.549574707053</v>
      </c>
      <c r="AB140" s="80">
        <v>21495.159208984387</v>
      </c>
      <c r="AC140" s="80">
        <v>23241.256135049181</v>
      </c>
      <c r="AD140" s="80">
        <v>36513.514785156229</v>
      </c>
      <c r="AE140" s="80">
        <v>7388.1359562912239</v>
      </c>
      <c r="AF140" s="80">
        <v>20.124529233703193</v>
      </c>
      <c r="AG140" s="80">
        <v>21918.371449218743</v>
      </c>
      <c r="AH140" s="80">
        <v>44921.363484375026</v>
      </c>
      <c r="AI140" s="80">
        <v>10755.60786132813</v>
      </c>
      <c r="AJ140" s="80">
        <v>-450.5499567871089</v>
      </c>
      <c r="AK140" s="80">
        <v>2806.1770949237061</v>
      </c>
      <c r="AL140" s="80">
        <v>20403.534566406241</v>
      </c>
      <c r="AM140" s="80">
        <v>21827.574054687531</v>
      </c>
      <c r="AN140" s="80">
        <v>6976.8603515625</v>
      </c>
      <c r="AO140" s="80">
        <v>38154.116182128884</v>
      </c>
      <c r="AP140" s="80">
        <v>248.14633182286457</v>
      </c>
      <c r="AQ140" s="80">
        <v>46685.363935546906</v>
      </c>
      <c r="AR140" s="80">
        <v>42052.158437717029</v>
      </c>
      <c r="AS140" s="80">
        <v>48888.244439453098</v>
      </c>
      <c r="AT140" s="80">
        <v>13406.935464843747</v>
      </c>
      <c r="AU140" s="80">
        <v>46196.698781250023</v>
      </c>
      <c r="AV140" s="80">
        <v>25336.235761718763</v>
      </c>
      <c r="AW140" s="80">
        <v>3254.8665596179221</v>
      </c>
      <c r="AX140" s="80">
        <v>40930.488471679688</v>
      </c>
      <c r="AY140" s="80">
        <v>44879.073811322065</v>
      </c>
    </row>
    <row r="141" spans="1:51" x14ac:dyDescent="0.25">
      <c r="A141" s="78">
        <v>43561</v>
      </c>
      <c r="B141" s="79">
        <v>20</v>
      </c>
      <c r="C141" s="80">
        <v>32273.442310546881</v>
      </c>
      <c r="D141" s="80">
        <v>37215.848793762227</v>
      </c>
      <c r="E141" s="80">
        <v>17392.881728515644</v>
      </c>
      <c r="F141" s="80">
        <v>57731.401578124976</v>
      </c>
      <c r="G141" s="80">
        <v>27840.084323640527</v>
      </c>
      <c r="H141" s="80">
        <v>5925.6396336250027</v>
      </c>
      <c r="I141" s="80">
        <v>34114.625843444832</v>
      </c>
      <c r="J141" s="80">
        <v>134.6649932861327</v>
      </c>
      <c r="K141" s="80">
        <v>16838.884042245394</v>
      </c>
      <c r="L141" s="80">
        <v>12080.686867040464</v>
      </c>
      <c r="M141" s="80">
        <v>23436.23805137501</v>
      </c>
      <c r="N141" s="80">
        <v>12741.938802734367</v>
      </c>
      <c r="O141" s="80">
        <v>44796.667476875307</v>
      </c>
      <c r="P141" s="80">
        <v>2016.644735738648</v>
      </c>
      <c r="Q141" s="80">
        <v>31.68750190734864</v>
      </c>
      <c r="R141" s="80">
        <v>6107.2939697265683</v>
      </c>
      <c r="S141" s="80">
        <v>41362.905322265615</v>
      </c>
      <c r="T141" s="80">
        <v>15598.506269531252</v>
      </c>
      <c r="U141" s="80">
        <v>6892.1672539062502</v>
      </c>
      <c r="V141" s="80">
        <v>62710.861092156279</v>
      </c>
      <c r="W141" s="80">
        <v>3683.9906127929598</v>
      </c>
      <c r="X141" s="80">
        <v>17271.573886728689</v>
      </c>
      <c r="Y141" s="80">
        <v>6779.3689999999979</v>
      </c>
      <c r="Z141" s="80">
        <v>339.06822129516604</v>
      </c>
      <c r="AA141" s="80">
        <v>29381.00516699221</v>
      </c>
      <c r="AB141" s="80">
        <v>21558.929763671847</v>
      </c>
      <c r="AC141" s="80">
        <v>24611.228071328649</v>
      </c>
      <c r="AD141" s="80">
        <v>39146.501671875005</v>
      </c>
      <c r="AE141" s="80">
        <v>7607.0217972779683</v>
      </c>
      <c r="AF141" s="80">
        <v>20.124529233703193</v>
      </c>
      <c r="AG141" s="80">
        <v>23669.630476562506</v>
      </c>
      <c r="AH141" s="80">
        <v>48964.418113281223</v>
      </c>
      <c r="AI141" s="80">
        <v>11508.388574218749</v>
      </c>
      <c r="AJ141" s="80">
        <v>-403.33734082031287</v>
      </c>
      <c r="AK141" s="80">
        <v>2861.9868711454369</v>
      </c>
      <c r="AL141" s="80">
        <v>22217.005294921859</v>
      </c>
      <c r="AM141" s="80">
        <v>23677.366125000022</v>
      </c>
      <c r="AN141" s="80">
        <v>7355.6283691406279</v>
      </c>
      <c r="AO141" s="80">
        <v>40095.276656249975</v>
      </c>
      <c r="AP141" s="80">
        <v>281.93530901731185</v>
      </c>
      <c r="AQ141" s="80">
        <v>47108.708644531282</v>
      </c>
      <c r="AR141" s="80">
        <v>43916.311299045141</v>
      </c>
      <c r="AS141" s="80">
        <v>52755.163502929696</v>
      </c>
      <c r="AT141" s="80">
        <v>14411.524027343727</v>
      </c>
      <c r="AU141" s="80">
        <v>48476.700382812487</v>
      </c>
      <c r="AV141" s="80">
        <v>28195.203601562498</v>
      </c>
      <c r="AW141" s="80">
        <v>3436.7098370013509</v>
      </c>
      <c r="AX141" s="80">
        <v>44682.745356445303</v>
      </c>
      <c r="AY141" s="80">
        <v>45148.119389492807</v>
      </c>
    </row>
    <row r="142" spans="1:51" x14ac:dyDescent="0.25">
      <c r="A142" s="78">
        <v>43561</v>
      </c>
      <c r="B142" s="79">
        <v>21</v>
      </c>
      <c r="C142" s="80">
        <v>35650.464406249994</v>
      </c>
      <c r="D142" s="80">
        <v>41391.894956115706</v>
      </c>
      <c r="E142" s="80">
        <v>20122.699775390629</v>
      </c>
      <c r="F142" s="80">
        <v>63206.191300781247</v>
      </c>
      <c r="G142" s="80">
        <v>32494.51349354456</v>
      </c>
      <c r="H142" s="80">
        <v>5957.372331671877</v>
      </c>
      <c r="I142" s="80">
        <v>34697.067773284907</v>
      </c>
      <c r="J142" s="80">
        <v>155.99404144287121</v>
      </c>
      <c r="K142" s="80">
        <v>18543.67393482351</v>
      </c>
      <c r="L142" s="80">
        <v>12067.4334705561</v>
      </c>
      <c r="M142" s="80">
        <v>25580.675769390633</v>
      </c>
      <c r="N142" s="80">
        <v>14910.68019726563</v>
      </c>
      <c r="O142" s="80">
        <v>47534.939644927967</v>
      </c>
      <c r="P142" s="80">
        <v>2345.422189331056</v>
      </c>
      <c r="Q142" s="80">
        <v>31.526322841644287</v>
      </c>
      <c r="R142" s="80">
        <v>7293.7263305664183</v>
      </c>
      <c r="S142" s="80">
        <v>49204.601949218733</v>
      </c>
      <c r="T142" s="80">
        <v>18066.087496093744</v>
      </c>
      <c r="U142" s="80">
        <v>8896.2568847656203</v>
      </c>
      <c r="V142" s="80">
        <v>71818.059086656198</v>
      </c>
      <c r="W142" s="80">
        <v>4059.9893798828107</v>
      </c>
      <c r="X142" s="80">
        <v>19252.445632562511</v>
      </c>
      <c r="Y142" s="80">
        <v>8042.476142578118</v>
      </c>
      <c r="Z142" s="80">
        <v>359.01796801757808</v>
      </c>
      <c r="AA142" s="80">
        <v>33061.426619384751</v>
      </c>
      <c r="AB142" s="80">
        <v>21983.890066406271</v>
      </c>
      <c r="AC142" s="80">
        <v>28166.020701383797</v>
      </c>
      <c r="AD142" s="80">
        <v>44925.384273437492</v>
      </c>
      <c r="AE142" s="80">
        <v>9026.4404404297038</v>
      </c>
      <c r="AF142" s="80">
        <v>20.124529233703193</v>
      </c>
      <c r="AG142" s="80">
        <v>26909.318097656254</v>
      </c>
      <c r="AH142" s="80">
        <v>57687.151707031255</v>
      </c>
      <c r="AI142" s="80">
        <v>12773.177001953121</v>
      </c>
      <c r="AJ142" s="80">
        <v>-390.09191967773529</v>
      </c>
      <c r="AK142" s="80">
        <v>3158.2588427734381</v>
      </c>
      <c r="AL142" s="80">
        <v>25667.429785156251</v>
      </c>
      <c r="AM142" s="80">
        <v>27092.028845703142</v>
      </c>
      <c r="AN142" s="80">
        <v>7898.3173828125027</v>
      </c>
      <c r="AO142" s="80">
        <v>44654.421376464808</v>
      </c>
      <c r="AP142" s="80">
        <v>443.79915632812492</v>
      </c>
      <c r="AQ142" s="80">
        <v>47764.743058593784</v>
      </c>
      <c r="AR142" s="80">
        <v>49564.719416232707</v>
      </c>
      <c r="AS142" s="80">
        <v>60993.491976562495</v>
      </c>
      <c r="AT142" s="80">
        <v>15033.407566406255</v>
      </c>
      <c r="AU142" s="80">
        <v>53329.584929687517</v>
      </c>
      <c r="AV142" s="80">
        <v>33632.486832031238</v>
      </c>
      <c r="AW142" s="80">
        <v>4643.0293130761765</v>
      </c>
      <c r="AX142" s="80">
        <v>51727.245874023407</v>
      </c>
      <c r="AY142" s="80">
        <v>46177.805103381019</v>
      </c>
    </row>
    <row r="143" spans="1:51" x14ac:dyDescent="0.25">
      <c r="A143" s="78">
        <v>43561</v>
      </c>
      <c r="B143" s="79">
        <v>22</v>
      </c>
      <c r="C143" s="80">
        <v>34686.7986933594</v>
      </c>
      <c r="D143" s="80">
        <v>40743.420973510787</v>
      </c>
      <c r="E143" s="80">
        <v>19833.179121093741</v>
      </c>
      <c r="F143" s="80">
        <v>60124.754718749944</v>
      </c>
      <c r="G143" s="80">
        <v>30680.456307419572</v>
      </c>
      <c r="H143" s="80">
        <v>4899.7941465468648</v>
      </c>
      <c r="I143" s="80">
        <v>32753.861418853754</v>
      </c>
      <c r="J143" s="80">
        <v>144.89908599853521</v>
      </c>
      <c r="K143" s="80">
        <v>18556.956454354768</v>
      </c>
      <c r="L143" s="80">
        <v>11891.562462743619</v>
      </c>
      <c r="M143" s="80">
        <v>25498.54490496876</v>
      </c>
      <c r="N143" s="80">
        <v>14548.561859374988</v>
      </c>
      <c r="O143" s="80">
        <v>46541.541219367995</v>
      </c>
      <c r="P143" s="80">
        <v>2293.7961044921781</v>
      </c>
      <c r="Q143" s="80">
        <v>31.633023738861084</v>
      </c>
      <c r="R143" s="80">
        <v>7247.6378051757783</v>
      </c>
      <c r="S143" s="80">
        <v>48591.643751953117</v>
      </c>
      <c r="T143" s="80">
        <v>17241.826353515637</v>
      </c>
      <c r="U143" s="80">
        <v>8865.8251542968792</v>
      </c>
      <c r="V143" s="80">
        <v>70733.809816406283</v>
      </c>
      <c r="W143" s="80">
        <v>3668.243676757821</v>
      </c>
      <c r="X143" s="80">
        <v>19360.513876171888</v>
      </c>
      <c r="Y143" s="80">
        <v>7209.4370781249972</v>
      </c>
      <c r="Z143" s="80">
        <v>341.72211173706046</v>
      </c>
      <c r="AA143" s="80">
        <v>32345.442840820284</v>
      </c>
      <c r="AB143" s="80">
        <v>21094.104619140639</v>
      </c>
      <c r="AC143" s="80">
        <v>27435.082071843481</v>
      </c>
      <c r="AD143" s="80">
        <v>43952.333031250033</v>
      </c>
      <c r="AE143" s="80">
        <v>9417.7529677734528</v>
      </c>
      <c r="AF143" s="80">
        <v>20.124529233703193</v>
      </c>
      <c r="AG143" s="80">
        <v>26296.725070312496</v>
      </c>
      <c r="AH143" s="80">
        <v>56950.60199999997</v>
      </c>
      <c r="AI143" s="80">
        <v>12055.33291015625</v>
      </c>
      <c r="AJ143" s="80">
        <v>-349.15147949218613</v>
      </c>
      <c r="AK143" s="80">
        <v>3031.9652880859376</v>
      </c>
      <c r="AL143" s="80">
        <v>25694.022662109383</v>
      </c>
      <c r="AM143" s="80">
        <v>26597.469679687554</v>
      </c>
      <c r="AN143" s="80">
        <v>7788.2002929687496</v>
      </c>
      <c r="AO143" s="80">
        <v>44156.564854003904</v>
      </c>
      <c r="AP143" s="80">
        <v>541.59902916211001</v>
      </c>
      <c r="AQ143" s="80">
        <v>46073.687177734326</v>
      </c>
      <c r="AR143" s="80">
        <v>48519.042352756063</v>
      </c>
      <c r="AS143" s="80">
        <v>60216.810630859356</v>
      </c>
      <c r="AT143" s="80">
        <v>14446.916039062507</v>
      </c>
      <c r="AU143" s="80">
        <v>52524.622837890631</v>
      </c>
      <c r="AV143" s="80">
        <v>32825.902750000001</v>
      </c>
      <c r="AW143" s="80">
        <v>4987.0380965958593</v>
      </c>
      <c r="AX143" s="80">
        <v>51077.030510253935</v>
      </c>
      <c r="AY143" s="80">
        <v>44765.476956351791</v>
      </c>
    </row>
    <row r="144" spans="1:51" x14ac:dyDescent="0.25">
      <c r="A144" s="78">
        <v>43561</v>
      </c>
      <c r="B144" s="79">
        <v>23</v>
      </c>
      <c r="C144" s="80">
        <v>32227.80766601564</v>
      </c>
      <c r="D144" s="80">
        <v>38502.427044189499</v>
      </c>
      <c r="E144" s="80">
        <v>18430.72300781247</v>
      </c>
      <c r="F144" s="80">
        <v>55182.796710937488</v>
      </c>
      <c r="G144" s="80">
        <v>27901.364193575857</v>
      </c>
      <c r="H144" s="80">
        <v>3752.6095979375091</v>
      </c>
      <c r="I144" s="80">
        <v>30398.983686569198</v>
      </c>
      <c r="J144" s="80">
        <v>130.29006195068359</v>
      </c>
      <c r="K144" s="80">
        <v>17573.598837167261</v>
      </c>
      <c r="L144" s="80">
        <v>11355.494023290479</v>
      </c>
      <c r="M144" s="80">
        <v>24834.907058828125</v>
      </c>
      <c r="N144" s="80">
        <v>13414.899074218756</v>
      </c>
      <c r="O144" s="80">
        <v>43862.969284370411</v>
      </c>
      <c r="P144" s="80">
        <v>2151.1217341308502</v>
      </c>
      <c r="Q144" s="80">
        <v>32.954595565795884</v>
      </c>
      <c r="R144" s="80">
        <v>6918.6045043945442</v>
      </c>
      <c r="S144" s="80">
        <v>46098.51665624998</v>
      </c>
      <c r="T144" s="80">
        <v>15743.979383789083</v>
      </c>
      <c r="U144" s="80">
        <v>8337.7311894531304</v>
      </c>
      <c r="V144" s="80">
        <v>66607.462187500001</v>
      </c>
      <c r="W144" s="80">
        <v>3465.8274536132826</v>
      </c>
      <c r="X144" s="80">
        <v>18298.474896273452</v>
      </c>
      <c r="Y144" s="80">
        <v>6777.9362421874957</v>
      </c>
      <c r="Z144" s="80">
        <v>372.48482582397457</v>
      </c>
      <c r="AA144" s="80">
        <v>30237.158009521496</v>
      </c>
      <c r="AB144" s="80">
        <v>19689.182689453122</v>
      </c>
      <c r="AC144" s="80">
        <v>25502.837273617333</v>
      </c>
      <c r="AD144" s="80">
        <v>41773.37873437503</v>
      </c>
      <c r="AE144" s="80">
        <v>9623.1375820312478</v>
      </c>
      <c r="AF144" s="80">
        <v>20.124529233703193</v>
      </c>
      <c r="AG144" s="80">
        <v>24966.804839843753</v>
      </c>
      <c r="AH144" s="80">
        <v>54562.806371093757</v>
      </c>
      <c r="AI144" s="80">
        <v>10786.014355468749</v>
      </c>
      <c r="AJ144" s="80">
        <v>-322.81733984375012</v>
      </c>
      <c r="AK144" s="80">
        <v>2863.3635131835936</v>
      </c>
      <c r="AL144" s="80">
        <v>24557.725019531255</v>
      </c>
      <c r="AM144" s="80">
        <v>25299.245761718757</v>
      </c>
      <c r="AN144" s="80">
        <v>7715.00324707031</v>
      </c>
      <c r="AO144" s="80">
        <v>42094.191651367168</v>
      </c>
      <c r="AP144" s="80">
        <v>528.95192737890602</v>
      </c>
      <c r="AQ144" s="80">
        <v>43601.287828125031</v>
      </c>
      <c r="AR144" s="80">
        <v>46154.545098849863</v>
      </c>
      <c r="AS144" s="80">
        <v>57085.512076171872</v>
      </c>
      <c r="AT144" s="80">
        <v>14002.365402343756</v>
      </c>
      <c r="AU144" s="80">
        <v>49927.758978515594</v>
      </c>
      <c r="AV144" s="80">
        <v>30790.536281249962</v>
      </c>
      <c r="AW144" s="80">
        <v>5242.294671167303</v>
      </c>
      <c r="AX144" s="80">
        <v>48777.933461914057</v>
      </c>
      <c r="AY144" s="80">
        <v>42632.389696219281</v>
      </c>
    </row>
    <row r="145" spans="1:51" x14ac:dyDescent="0.25">
      <c r="A145" s="78">
        <v>43561</v>
      </c>
      <c r="B145" s="79">
        <v>24</v>
      </c>
      <c r="C145" s="80">
        <v>56550.301363281338</v>
      </c>
      <c r="D145" s="80">
        <v>67538.755897125215</v>
      </c>
      <c r="E145" s="80">
        <v>32199.360556640622</v>
      </c>
      <c r="F145" s="80">
        <v>95857.324583984373</v>
      </c>
      <c r="G145" s="80">
        <v>48904.591397966367</v>
      </c>
      <c r="H145" s="80">
        <v>6711.9961444062374</v>
      </c>
      <c r="I145" s="80">
        <v>54605.946384521441</v>
      </c>
      <c r="J145" s="80">
        <v>217.33478736877447</v>
      </c>
      <c r="K145" s="80">
        <v>31382.264926034426</v>
      </c>
      <c r="L145" s="80">
        <v>21788.646743017063</v>
      </c>
      <c r="M145" s="80">
        <v>48510.151597171905</v>
      </c>
      <c r="N145" s="80">
        <v>25048.275662109369</v>
      </c>
      <c r="O145" s="80">
        <v>77871.730417556755</v>
      </c>
      <c r="P145" s="80">
        <v>4486.9029030990614</v>
      </c>
      <c r="Q145" s="80">
        <v>62.950767040252686</v>
      </c>
      <c r="R145" s="80">
        <v>12092.404089355476</v>
      </c>
      <c r="S145" s="80">
        <v>83764.944636718777</v>
      </c>
      <c r="T145" s="80">
        <v>27427.970028320316</v>
      </c>
      <c r="U145" s="80">
        <v>14339.111273437487</v>
      </c>
      <c r="V145" s="80">
        <v>115838.88598828114</v>
      </c>
      <c r="W145" s="80">
        <v>6206.0200561523452</v>
      </c>
      <c r="X145" s="80">
        <v>32122.178663359482</v>
      </c>
      <c r="Y145" s="80">
        <v>13826.659330078126</v>
      </c>
      <c r="Z145" s="80">
        <v>706.9782188720701</v>
      </c>
      <c r="AA145" s="80">
        <v>52530.340012451205</v>
      </c>
      <c r="AB145" s="80">
        <v>35924.943412109402</v>
      </c>
      <c r="AC145" s="80">
        <v>45069.914329973311</v>
      </c>
      <c r="AD145" s="80">
        <v>73388.075824218802</v>
      </c>
      <c r="AE145" s="80">
        <v>18230.473036621028</v>
      </c>
      <c r="AF145" s="80">
        <v>40.249058467406378</v>
      </c>
      <c r="AG145" s="80">
        <v>43900.178371093753</v>
      </c>
      <c r="AH145" s="80">
        <v>97389.897773437435</v>
      </c>
      <c r="AI145" s="80">
        <v>19828.997558593739</v>
      </c>
      <c r="AJ145" s="80">
        <v>-647.30658935546978</v>
      </c>
      <c r="AK145" s="80">
        <v>5600.1803076171882</v>
      </c>
      <c r="AL145" s="80">
        <v>42472.797697265669</v>
      </c>
      <c r="AM145" s="80">
        <v>44731.010128906259</v>
      </c>
      <c r="AN145" s="80">
        <v>13207.244091796876</v>
      </c>
      <c r="AO145" s="80">
        <v>75384.587986816419</v>
      </c>
      <c r="AP145" s="80">
        <v>960.80654304199288</v>
      </c>
      <c r="AQ145" s="80">
        <v>79311.484455078273</v>
      </c>
      <c r="AR145" s="80">
        <v>82826.582432834257</v>
      </c>
      <c r="AS145" s="80">
        <v>100428.02926757815</v>
      </c>
      <c r="AT145" s="80">
        <v>25602.189496093779</v>
      </c>
      <c r="AU145" s="80">
        <v>88469.502263671893</v>
      </c>
      <c r="AV145" s="80">
        <v>54044.48663281255</v>
      </c>
      <c r="AW145" s="80">
        <v>10247.586584553826</v>
      </c>
      <c r="AX145" s="80">
        <v>85697.31332519534</v>
      </c>
      <c r="AY145" s="80">
        <v>77489.941766309057</v>
      </c>
    </row>
    <row r="146" spans="1:51" x14ac:dyDescent="0.25">
      <c r="A146" s="78">
        <v>43562</v>
      </c>
      <c r="B146" s="79">
        <v>1</v>
      </c>
      <c r="C146" s="80">
        <v>25267.627265624993</v>
      </c>
      <c r="D146" s="80">
        <v>28978.218433166479</v>
      </c>
      <c r="E146" s="80">
        <v>13735.217539062522</v>
      </c>
      <c r="F146" s="80">
        <v>41941.179828124979</v>
      </c>
      <c r="G146" s="80">
        <v>17918.532973169582</v>
      </c>
      <c r="H146" s="80">
        <v>3290.5152959296779</v>
      </c>
      <c r="I146" s="80">
        <v>24625.572306121845</v>
      </c>
      <c r="J146" s="80">
        <v>89.200515747070298</v>
      </c>
      <c r="K146" s="80">
        <v>13198.210995370366</v>
      </c>
      <c r="L146" s="80">
        <v>9840.049780126421</v>
      </c>
      <c r="M146" s="80">
        <v>23680.047120312523</v>
      </c>
      <c r="N146" s="80">
        <v>11423.265285156247</v>
      </c>
      <c r="O146" s="80">
        <v>34164.926163421645</v>
      </c>
      <c r="P146" s="80">
        <v>2227.8382433319121</v>
      </c>
      <c r="Q146" s="80">
        <v>30.994508743286122</v>
      </c>
      <c r="R146" s="80">
        <v>5017.5458984374991</v>
      </c>
      <c r="S146" s="80">
        <v>35486.85670117187</v>
      </c>
      <c r="T146" s="80">
        <v>12008.212356445316</v>
      </c>
      <c r="U146" s="80">
        <v>6347.3997558593701</v>
      </c>
      <c r="V146" s="80">
        <v>48772.434226562458</v>
      </c>
      <c r="W146" s="80">
        <v>2840.4537719726554</v>
      </c>
      <c r="X146" s="80">
        <v>13800.296270203135</v>
      </c>
      <c r="Y146" s="80">
        <v>7118.5232246093774</v>
      </c>
      <c r="Z146" s="80">
        <v>351.61039039916983</v>
      </c>
      <c r="AA146" s="80">
        <v>22231.283611328123</v>
      </c>
      <c r="AB146" s="80">
        <v>16665.398318359352</v>
      </c>
      <c r="AC146" s="80">
        <v>19554.611983464805</v>
      </c>
      <c r="AD146" s="80">
        <v>30643.987011718742</v>
      </c>
      <c r="AE146" s="80">
        <v>7953.3153212890766</v>
      </c>
      <c r="AF146" s="80">
        <v>20.124529233703193</v>
      </c>
      <c r="AG146" s="80">
        <v>18749.805015625003</v>
      </c>
      <c r="AH146" s="80">
        <v>40423.347558593741</v>
      </c>
      <c r="AI146" s="80">
        <v>8496.80290527344</v>
      </c>
      <c r="AJ146" s="80">
        <v>-303.84015283203064</v>
      </c>
      <c r="AK146" s="80">
        <v>3003.3788793945323</v>
      </c>
      <c r="AL146" s="80">
        <v>17214.703965820318</v>
      </c>
      <c r="AM146" s="80">
        <v>18740.43852539064</v>
      </c>
      <c r="AN146" s="80">
        <v>5532.938012695321</v>
      </c>
      <c r="AO146" s="80">
        <v>31684.812151855469</v>
      </c>
      <c r="AP146" s="80">
        <v>382.04259219726492</v>
      </c>
      <c r="AQ146" s="80">
        <v>35925.824816406217</v>
      </c>
      <c r="AR146" s="80">
        <v>35313.906902560811</v>
      </c>
      <c r="AS146" s="80">
        <v>41769.534464843739</v>
      </c>
      <c r="AT146" s="80">
        <v>11436.493232421868</v>
      </c>
      <c r="AU146" s="80">
        <v>38251.83996093749</v>
      </c>
      <c r="AV146" s="80">
        <v>22672.657693359379</v>
      </c>
      <c r="AW146" s="80">
        <v>4288.2627234387164</v>
      </c>
      <c r="AX146" s="80">
        <v>35059.013245849615</v>
      </c>
      <c r="AY146" s="80">
        <v>35255.412537293392</v>
      </c>
    </row>
    <row r="147" spans="1:51" x14ac:dyDescent="0.25">
      <c r="A147" s="78">
        <v>43562</v>
      </c>
      <c r="B147" s="79">
        <v>2</v>
      </c>
      <c r="C147" s="80">
        <v>23927.592644531254</v>
      </c>
      <c r="D147" s="80">
        <v>26837.790588714597</v>
      </c>
      <c r="E147" s="80">
        <v>12529.858349609365</v>
      </c>
      <c r="F147" s="80">
        <v>39166.962296875019</v>
      </c>
      <c r="G147" s="80">
        <v>15222.71741462269</v>
      </c>
      <c r="H147" s="80">
        <v>3299.5116415078096</v>
      </c>
      <c r="I147" s="80">
        <v>23229.092445465096</v>
      </c>
      <c r="J147" s="80">
        <v>79.094202041626005</v>
      </c>
      <c r="K147" s="80">
        <v>11912.865511971939</v>
      </c>
      <c r="L147" s="80">
        <v>9416.5203143061226</v>
      </c>
      <c r="M147" s="80">
        <v>22919.901597562501</v>
      </c>
      <c r="N147" s="80">
        <v>10474.314101562511</v>
      </c>
      <c r="O147" s="80">
        <v>31882.120448677048</v>
      </c>
      <c r="P147" s="80">
        <v>2108.7849902191165</v>
      </c>
      <c r="Q147" s="80">
        <v>30.91073369979858</v>
      </c>
      <c r="R147" s="80">
        <v>4460.5909118652344</v>
      </c>
      <c r="S147" s="80">
        <v>30650.139530273442</v>
      </c>
      <c r="T147" s="80">
        <v>11102.733813476567</v>
      </c>
      <c r="U147" s="80">
        <v>5957.7040771484299</v>
      </c>
      <c r="V147" s="80">
        <v>43239.047589843773</v>
      </c>
      <c r="W147" s="80">
        <v>2720.794323730468</v>
      </c>
      <c r="X147" s="80">
        <v>13227.6496111406</v>
      </c>
      <c r="Y147" s="80">
        <v>6168.2819042968877</v>
      </c>
      <c r="Z147" s="80">
        <v>503.12497468872056</v>
      </c>
      <c r="AA147" s="80">
        <v>20192.973493408197</v>
      </c>
      <c r="AB147" s="80">
        <v>15879.090843750007</v>
      </c>
      <c r="AC147" s="80">
        <v>18292.670697811234</v>
      </c>
      <c r="AD147" s="80">
        <v>27572.26054492189</v>
      </c>
      <c r="AE147" s="80">
        <v>7287.0099663085939</v>
      </c>
      <c r="AF147" s="80">
        <v>20.124529233703193</v>
      </c>
      <c r="AG147" s="80">
        <v>16995.666167968757</v>
      </c>
      <c r="AH147" s="80">
        <v>35547.246117187497</v>
      </c>
      <c r="AI147" s="80">
        <v>7762.4520019531292</v>
      </c>
      <c r="AJ147" s="80">
        <v>-299.45615039062397</v>
      </c>
      <c r="AK147" s="80">
        <v>2934.9578076171883</v>
      </c>
      <c r="AL147" s="80">
        <v>14844.465287109389</v>
      </c>
      <c r="AM147" s="80">
        <v>14937.991942382821</v>
      </c>
      <c r="AN147" s="80">
        <v>4967.4245361328185</v>
      </c>
      <c r="AO147" s="80">
        <v>29472.279077636718</v>
      </c>
      <c r="AP147" s="80">
        <v>353.04598238769597</v>
      </c>
      <c r="AQ147" s="80">
        <v>33903.906957031162</v>
      </c>
      <c r="AR147" s="80">
        <v>31960.605108127173</v>
      </c>
      <c r="AS147" s="80">
        <v>37114.617534179692</v>
      </c>
      <c r="AT147" s="80">
        <v>11289.490595703133</v>
      </c>
      <c r="AU147" s="80">
        <v>35114.257376953145</v>
      </c>
      <c r="AV147" s="80">
        <v>20201.827476562463</v>
      </c>
      <c r="AW147" s="80">
        <v>3341.1170129090924</v>
      </c>
      <c r="AX147" s="80">
        <v>30478.987268066398</v>
      </c>
      <c r="AY147" s="80">
        <v>33884.573023995785</v>
      </c>
    </row>
    <row r="148" spans="1:51" x14ac:dyDescent="0.25">
      <c r="A148" s="78">
        <v>43562</v>
      </c>
      <c r="B148" s="79">
        <v>3</v>
      </c>
      <c r="C148" s="80">
        <v>22911.001982421902</v>
      </c>
      <c r="D148" s="80">
        <v>25207.192756866443</v>
      </c>
      <c r="E148" s="80">
        <v>11544.990410156259</v>
      </c>
      <c r="F148" s="80">
        <v>37128.421156249999</v>
      </c>
      <c r="G148" s="80">
        <v>13824.821704114878</v>
      </c>
      <c r="H148" s="80">
        <v>3206.8218415156421</v>
      </c>
      <c r="I148" s="80">
        <v>22271.78802880858</v>
      </c>
      <c r="J148" s="80">
        <v>72.442808151245089</v>
      </c>
      <c r="K148" s="80">
        <v>11170.266683846943</v>
      </c>
      <c r="L148" s="80">
        <v>9290.2900603998605</v>
      </c>
      <c r="M148" s="80">
        <v>22115.562612296879</v>
      </c>
      <c r="N148" s="80">
        <v>9608.4977636718795</v>
      </c>
      <c r="O148" s="80">
        <v>30009.693038505582</v>
      </c>
      <c r="P148" s="80">
        <v>2049.0491718673748</v>
      </c>
      <c r="Q148" s="80">
        <v>31.127451419830308</v>
      </c>
      <c r="R148" s="80">
        <v>4078.8469299316416</v>
      </c>
      <c r="S148" s="80">
        <v>28014.509391601576</v>
      </c>
      <c r="T148" s="80">
        <v>10536.252499023425</v>
      </c>
      <c r="U148" s="80">
        <v>5667.1231992187604</v>
      </c>
      <c r="V148" s="80">
        <v>40246.379966796885</v>
      </c>
      <c r="W148" s="80">
        <v>2585.1683593749999</v>
      </c>
      <c r="X148" s="80">
        <v>12616.257958164078</v>
      </c>
      <c r="Y148" s="80">
        <v>5740.2914609375184</v>
      </c>
      <c r="Z148" s="80">
        <v>363.29502438964835</v>
      </c>
      <c r="AA148" s="80">
        <v>18555.54549023437</v>
      </c>
      <c r="AB148" s="80">
        <v>15448.027500000029</v>
      </c>
      <c r="AC148" s="80">
        <v>17289.387250256652</v>
      </c>
      <c r="AD148" s="80">
        <v>25383.235558593766</v>
      </c>
      <c r="AE148" s="80">
        <v>6852.8173857421807</v>
      </c>
      <c r="AF148" s="80">
        <v>20.124529233703193</v>
      </c>
      <c r="AG148" s="80">
        <v>15749.553929687496</v>
      </c>
      <c r="AH148" s="80">
        <v>32312.556683593772</v>
      </c>
      <c r="AI148" s="80">
        <v>7265.7878173828085</v>
      </c>
      <c r="AJ148" s="80">
        <v>-273.18362670898398</v>
      </c>
      <c r="AK148" s="80">
        <v>2969.469104003907</v>
      </c>
      <c r="AL148" s="80">
        <v>13202.511113281236</v>
      </c>
      <c r="AM148" s="80">
        <v>13058.748648437508</v>
      </c>
      <c r="AN148" s="80">
        <v>4538.5984130859506</v>
      </c>
      <c r="AO148" s="80">
        <v>27719.800569335963</v>
      </c>
      <c r="AP148" s="80">
        <v>351.97326340527394</v>
      </c>
      <c r="AQ148" s="80">
        <v>32485.861160156219</v>
      </c>
      <c r="AR148" s="80">
        <v>29533.358719943571</v>
      </c>
      <c r="AS148" s="80">
        <v>33543.331225585927</v>
      </c>
      <c r="AT148" s="80">
        <v>10690.358933593743</v>
      </c>
      <c r="AU148" s="80">
        <v>33206.342066406287</v>
      </c>
      <c r="AV148" s="80">
        <v>18109.452765624992</v>
      </c>
      <c r="AW148" s="80">
        <v>2843.9144929053477</v>
      </c>
      <c r="AX148" s="80">
        <v>27466.583836669914</v>
      </c>
      <c r="AY148" s="80">
        <v>32755.908346456294</v>
      </c>
    </row>
    <row r="149" spans="1:51" x14ac:dyDescent="0.25">
      <c r="A149" s="78">
        <v>43562</v>
      </c>
      <c r="B149" s="79">
        <v>4</v>
      </c>
      <c r="C149" s="80">
        <v>22251.075619140622</v>
      </c>
      <c r="D149" s="80">
        <v>23956.214175994883</v>
      </c>
      <c r="E149" s="80">
        <v>11008.918457031261</v>
      </c>
      <c r="F149" s="80">
        <v>35975.750160156276</v>
      </c>
      <c r="G149" s="80">
        <v>12826.693979552376</v>
      </c>
      <c r="H149" s="80">
        <v>3093.7229098359453</v>
      </c>
      <c r="I149" s="80">
        <v>21647.873460418708</v>
      </c>
      <c r="J149" s="80">
        <v>64.471538543701101</v>
      </c>
      <c r="K149" s="80">
        <v>10726.509359628184</v>
      </c>
      <c r="L149" s="80">
        <v>9169.2336727045385</v>
      </c>
      <c r="M149" s="80">
        <v>21561.903413624968</v>
      </c>
      <c r="N149" s="80">
        <v>9426.6908769531201</v>
      </c>
      <c r="O149" s="80">
        <v>29114.945747093196</v>
      </c>
      <c r="P149" s="80">
        <v>1976.6914954147296</v>
      </c>
      <c r="Q149" s="80">
        <v>30.660997867584218</v>
      </c>
      <c r="R149" s="80">
        <v>3816.7225769042971</v>
      </c>
      <c r="S149" s="80">
        <v>26224.116856445304</v>
      </c>
      <c r="T149" s="80">
        <v>10313.708762695302</v>
      </c>
      <c r="U149" s="80">
        <v>5427.6060996093693</v>
      </c>
      <c r="V149" s="80">
        <v>38233.68830273435</v>
      </c>
      <c r="W149" s="80">
        <v>2507.468884277343</v>
      </c>
      <c r="X149" s="80">
        <v>12482.45591319533</v>
      </c>
      <c r="Y149" s="80">
        <v>5202.0766835937311</v>
      </c>
      <c r="Z149" s="80">
        <v>376.62894069824205</v>
      </c>
      <c r="AA149" s="80">
        <v>17611.883388427716</v>
      </c>
      <c r="AB149" s="80">
        <v>15245.879502929694</v>
      </c>
      <c r="AC149" s="80">
        <v>16521.766260520657</v>
      </c>
      <c r="AD149" s="80">
        <v>24111.595605468756</v>
      </c>
      <c r="AE149" s="80">
        <v>6579.9859130859295</v>
      </c>
      <c r="AF149" s="80">
        <v>20.124529233703193</v>
      </c>
      <c r="AG149" s="80">
        <v>14943.9346015625</v>
      </c>
      <c r="AH149" s="80">
        <v>30292.706308593766</v>
      </c>
      <c r="AI149" s="80">
        <v>6958.5943359375005</v>
      </c>
      <c r="AJ149" s="80">
        <v>-283.86446557617097</v>
      </c>
      <c r="AK149" s="80">
        <v>2894.7076196289063</v>
      </c>
      <c r="AL149" s="80">
        <v>12224.846993164079</v>
      </c>
      <c r="AM149" s="80">
        <v>12363.060965820299</v>
      </c>
      <c r="AN149" s="80">
        <v>4304.881811523449</v>
      </c>
      <c r="AO149" s="80">
        <v>26261.600806640621</v>
      </c>
      <c r="AP149" s="80">
        <v>329.7594415625</v>
      </c>
      <c r="AQ149" s="80">
        <v>31697.195168945287</v>
      </c>
      <c r="AR149" s="80">
        <v>28147.930196017773</v>
      </c>
      <c r="AS149" s="80">
        <v>31343.189834960929</v>
      </c>
      <c r="AT149" s="80">
        <v>10361.18815820312</v>
      </c>
      <c r="AU149" s="80">
        <v>32028.738703125055</v>
      </c>
      <c r="AV149" s="80">
        <v>16831.037291015615</v>
      </c>
      <c r="AW149" s="80">
        <v>2289.6639269073489</v>
      </c>
      <c r="AX149" s="80">
        <v>25660.600404052737</v>
      </c>
      <c r="AY149" s="80">
        <v>32201.300606842564</v>
      </c>
    </row>
    <row r="150" spans="1:51" x14ac:dyDescent="0.25">
      <c r="A150" s="78">
        <v>43562</v>
      </c>
      <c r="B150" s="79">
        <v>5</v>
      </c>
      <c r="C150" s="80">
        <v>21892.311146484382</v>
      </c>
      <c r="D150" s="80">
        <v>23046.920841430641</v>
      </c>
      <c r="E150" s="80">
        <v>10818.152656250002</v>
      </c>
      <c r="F150" s="80">
        <v>35181.75408398435</v>
      </c>
      <c r="G150" s="80">
        <v>12326.349833021142</v>
      </c>
      <c r="H150" s="80">
        <v>3092.1630449140589</v>
      </c>
      <c r="I150" s="80">
        <v>21313.511407287599</v>
      </c>
      <c r="J150" s="80">
        <v>67.048366546630788</v>
      </c>
      <c r="K150" s="80">
        <v>10437.062655526639</v>
      </c>
      <c r="L150" s="80">
        <v>9143.6451248529665</v>
      </c>
      <c r="M150" s="80">
        <v>21278.288275234401</v>
      </c>
      <c r="N150" s="80">
        <v>9432.5804453125002</v>
      </c>
      <c r="O150" s="80">
        <v>28516.916328483589</v>
      </c>
      <c r="P150" s="80">
        <v>1934.0004162521427</v>
      </c>
      <c r="Q150" s="80">
        <v>30.445741176605221</v>
      </c>
      <c r="R150" s="80">
        <v>3638.6099670410149</v>
      </c>
      <c r="S150" s="80">
        <v>25155.606737304719</v>
      </c>
      <c r="T150" s="80">
        <v>10266.986192382827</v>
      </c>
      <c r="U150" s="80">
        <v>5325.0535371093811</v>
      </c>
      <c r="V150" s="80">
        <v>37099.623894531287</v>
      </c>
      <c r="W150" s="80">
        <v>2678.6513671875</v>
      </c>
      <c r="X150" s="80">
        <v>12451.480353250006</v>
      </c>
      <c r="Y150" s="80">
        <v>5271.8455644531259</v>
      </c>
      <c r="Z150" s="80">
        <v>375.29636248779292</v>
      </c>
      <c r="AA150" s="80">
        <v>17081.124393554681</v>
      </c>
      <c r="AB150" s="80">
        <v>15140.175224609357</v>
      </c>
      <c r="AC150" s="80">
        <v>16337.74945881687</v>
      </c>
      <c r="AD150" s="80">
        <v>23549.195328124988</v>
      </c>
      <c r="AE150" s="80">
        <v>6383.4053486328157</v>
      </c>
      <c r="AF150" s="80">
        <v>20.124529233703193</v>
      </c>
      <c r="AG150" s="80">
        <v>14467.223988281248</v>
      </c>
      <c r="AH150" s="80">
        <v>29108.480234375013</v>
      </c>
      <c r="AI150" s="80">
        <v>6834.4378417968701</v>
      </c>
      <c r="AJ150" s="80">
        <v>-267.59191430664112</v>
      </c>
      <c r="AK150" s="80">
        <v>2897.4950561523424</v>
      </c>
      <c r="AL150" s="80">
        <v>11696.823264648454</v>
      </c>
      <c r="AM150" s="80">
        <v>11934.988531249999</v>
      </c>
      <c r="AN150" s="80">
        <v>4152.6245361327974</v>
      </c>
      <c r="AO150" s="80">
        <v>25363.808976562508</v>
      </c>
      <c r="AP150" s="80">
        <v>309.14186367285095</v>
      </c>
      <c r="AQ150" s="80">
        <v>31196.000314453151</v>
      </c>
      <c r="AR150" s="80">
        <v>27227.756294162307</v>
      </c>
      <c r="AS150" s="80">
        <v>29981.45715820312</v>
      </c>
      <c r="AT150" s="80">
        <v>10300.768150390613</v>
      </c>
      <c r="AU150" s="80">
        <v>31246.829371093754</v>
      </c>
      <c r="AV150" s="80">
        <v>16038.073648437507</v>
      </c>
      <c r="AW150" s="80">
        <v>2061.6902349084467</v>
      </c>
      <c r="AX150" s="80">
        <v>24543.527988281239</v>
      </c>
      <c r="AY150" s="80">
        <v>31887.536012946424</v>
      </c>
    </row>
    <row r="151" spans="1:51" x14ac:dyDescent="0.25">
      <c r="A151" s="78">
        <v>43562</v>
      </c>
      <c r="B151" s="79">
        <v>6</v>
      </c>
      <c r="C151" s="80">
        <v>21996.033326171881</v>
      </c>
      <c r="D151" s="80">
        <v>22925.082323699957</v>
      </c>
      <c r="E151" s="80">
        <v>10760.581796875011</v>
      </c>
      <c r="F151" s="80">
        <v>35340.084269531268</v>
      </c>
      <c r="G151" s="80">
        <v>12641.269762294603</v>
      </c>
      <c r="H151" s="80">
        <v>3091.6464279062488</v>
      </c>
      <c r="I151" s="80">
        <v>21376.448104675317</v>
      </c>
      <c r="J151" s="80">
        <v>64.362031936645508</v>
      </c>
      <c r="K151" s="80">
        <v>10134.198519784422</v>
      </c>
      <c r="L151" s="80">
        <v>9171.8543660639098</v>
      </c>
      <c r="M151" s="80">
        <v>21079.385963656314</v>
      </c>
      <c r="N151" s="80">
        <v>9123.3662167968687</v>
      </c>
      <c r="O151" s="80">
        <v>28171.457323516832</v>
      </c>
      <c r="P151" s="80">
        <v>1973.4146107406527</v>
      </c>
      <c r="Q151" s="80">
        <v>30.150683879852288</v>
      </c>
      <c r="R151" s="80">
        <v>3576.5365356445304</v>
      </c>
      <c r="S151" s="80">
        <v>24648.981193359381</v>
      </c>
      <c r="T151" s="80">
        <v>10416.253823242201</v>
      </c>
      <c r="U151" s="80">
        <v>5337.7414033203195</v>
      </c>
      <c r="V151" s="80">
        <v>36831.571085937489</v>
      </c>
      <c r="W151" s="80">
        <v>2564.5991821289072</v>
      </c>
      <c r="X151" s="80">
        <v>12325.944256906261</v>
      </c>
      <c r="Y151" s="80">
        <v>5192.9008437499979</v>
      </c>
      <c r="Z151" s="80">
        <v>359.81208226928709</v>
      </c>
      <c r="AA151" s="80">
        <v>16928.040347900394</v>
      </c>
      <c r="AB151" s="80">
        <v>15077.548813476529</v>
      </c>
      <c r="AC151" s="80">
        <v>16397.603800989531</v>
      </c>
      <c r="AD151" s="80">
        <v>23151.875558593743</v>
      </c>
      <c r="AE151" s="80">
        <v>6328.726147460945</v>
      </c>
      <c r="AF151" s="80">
        <v>20.124529233703193</v>
      </c>
      <c r="AG151" s="80">
        <v>14315.071691406249</v>
      </c>
      <c r="AH151" s="80">
        <v>28402.218066406254</v>
      </c>
      <c r="AI151" s="80">
        <v>6845.8958984375004</v>
      </c>
      <c r="AJ151" s="80">
        <v>-278.00927416992226</v>
      </c>
      <c r="AK151" s="80">
        <v>2898.1707885742194</v>
      </c>
      <c r="AL151" s="80">
        <v>11574.87991210938</v>
      </c>
      <c r="AM151" s="80">
        <v>11795.016089843773</v>
      </c>
      <c r="AN151" s="80">
        <v>4078.8574218749982</v>
      </c>
      <c r="AO151" s="80">
        <v>25077.662530761714</v>
      </c>
      <c r="AP151" s="80">
        <v>311.88519662011697</v>
      </c>
      <c r="AQ151" s="80">
        <v>30831.828027343767</v>
      </c>
      <c r="AR151" s="80">
        <v>26880.524497287319</v>
      </c>
      <c r="AS151" s="80">
        <v>29502.761370117209</v>
      </c>
      <c r="AT151" s="80">
        <v>10355.12329687499</v>
      </c>
      <c r="AU151" s="80">
        <v>30853.656433593766</v>
      </c>
      <c r="AV151" s="80">
        <v>15731.198677734374</v>
      </c>
      <c r="AW151" s="80">
        <v>2012.4858309802241</v>
      </c>
      <c r="AX151" s="80">
        <v>24128.732457275397</v>
      </c>
      <c r="AY151" s="80">
        <v>31876.061859683781</v>
      </c>
    </row>
    <row r="152" spans="1:51" x14ac:dyDescent="0.25">
      <c r="A152" s="78">
        <v>43562</v>
      </c>
      <c r="B152" s="79">
        <v>7</v>
      </c>
      <c r="C152" s="80">
        <v>22118.238917968731</v>
      </c>
      <c r="D152" s="80">
        <v>22805.14248773193</v>
      </c>
      <c r="E152" s="80">
        <v>10759.844326171882</v>
      </c>
      <c r="F152" s="80">
        <v>36196.614765625018</v>
      </c>
      <c r="G152" s="80">
        <v>12321.69357264616</v>
      </c>
      <c r="H152" s="80">
        <v>3189.4948846640682</v>
      </c>
      <c r="I152" s="80">
        <v>21700.853577621467</v>
      </c>
      <c r="J152" s="80">
        <v>65.354913711547795</v>
      </c>
      <c r="K152" s="80">
        <v>10058.414974862553</v>
      </c>
      <c r="L152" s="80">
        <v>9083.767469579534</v>
      </c>
      <c r="M152" s="80">
        <v>20420.792091718773</v>
      </c>
      <c r="N152" s="80">
        <v>8961.5710566406196</v>
      </c>
      <c r="O152" s="80">
        <v>28438.906315689102</v>
      </c>
      <c r="P152" s="80">
        <v>1972.4667141004627</v>
      </c>
      <c r="Q152" s="80">
        <v>30.131069183349609</v>
      </c>
      <c r="R152" s="80">
        <v>3545.0191833496115</v>
      </c>
      <c r="S152" s="80">
        <v>24212.722125000008</v>
      </c>
      <c r="T152" s="80">
        <v>10365.656502929698</v>
      </c>
      <c r="U152" s="80">
        <v>5228.9801162109306</v>
      </c>
      <c r="V152" s="80">
        <v>37324.752662109408</v>
      </c>
      <c r="W152" s="80">
        <v>2519.7191528320313</v>
      </c>
      <c r="X152" s="80">
        <v>12045.052521562504</v>
      </c>
      <c r="Y152" s="80">
        <v>5023.9201445312519</v>
      </c>
      <c r="Z152" s="80">
        <v>353.59240646972648</v>
      </c>
      <c r="AA152" s="80">
        <v>17148.257652343749</v>
      </c>
      <c r="AB152" s="80">
        <v>15165.768463867187</v>
      </c>
      <c r="AC152" s="80">
        <v>16706.413157797513</v>
      </c>
      <c r="AD152" s="80">
        <v>23080.241365234378</v>
      </c>
      <c r="AE152" s="80">
        <v>6171.1824521484341</v>
      </c>
      <c r="AF152" s="80">
        <v>20.124529233703193</v>
      </c>
      <c r="AG152" s="80">
        <v>14483.365878906247</v>
      </c>
      <c r="AH152" s="80">
        <v>27833.645515625016</v>
      </c>
      <c r="AI152" s="80">
        <v>6591.2721923828094</v>
      </c>
      <c r="AJ152" s="80">
        <v>-272.46583740234308</v>
      </c>
      <c r="AK152" s="80">
        <v>3354.8907714843754</v>
      </c>
      <c r="AL152" s="80">
        <v>11794.960442382815</v>
      </c>
      <c r="AM152" s="80">
        <v>11576.762661132781</v>
      </c>
      <c r="AN152" s="80">
        <v>4305.4539794921802</v>
      </c>
      <c r="AO152" s="80">
        <v>25035.984673828119</v>
      </c>
      <c r="AP152" s="80">
        <v>-129.12587145555187</v>
      </c>
      <c r="AQ152" s="80">
        <v>31291.546003906256</v>
      </c>
      <c r="AR152" s="80">
        <v>26718.352813693586</v>
      </c>
      <c r="AS152" s="80">
        <v>29607.858969726556</v>
      </c>
      <c r="AT152" s="80">
        <v>9989.4516875000008</v>
      </c>
      <c r="AU152" s="80">
        <v>30856.531292968772</v>
      </c>
      <c r="AV152" s="80">
        <v>15463.65866796875</v>
      </c>
      <c r="AW152" s="80">
        <v>1960.0489496337875</v>
      </c>
      <c r="AX152" s="80">
        <v>23984.467659912112</v>
      </c>
      <c r="AY152" s="80">
        <v>32493.312472090482</v>
      </c>
    </row>
    <row r="153" spans="1:51" x14ac:dyDescent="0.25">
      <c r="A153" s="78">
        <v>43562</v>
      </c>
      <c r="B153" s="79">
        <v>8</v>
      </c>
      <c r="C153" s="80">
        <v>21968.641859375006</v>
      </c>
      <c r="D153" s="80">
        <v>22471.477773376504</v>
      </c>
      <c r="E153" s="80">
        <v>10319.713144531241</v>
      </c>
      <c r="F153" s="80">
        <v>36400.267867187475</v>
      </c>
      <c r="G153" s="80">
        <v>12168.340652038893</v>
      </c>
      <c r="H153" s="80">
        <v>2747.149645796881</v>
      </c>
      <c r="I153" s="80">
        <v>22400.715852539066</v>
      </c>
      <c r="J153" s="80">
        <v>43.245805740356417</v>
      </c>
      <c r="K153" s="80">
        <v>9990.9166350187988</v>
      </c>
      <c r="L153" s="80">
        <v>9017.9676697748619</v>
      </c>
      <c r="M153" s="80">
        <v>18593.969628109375</v>
      </c>
      <c r="N153" s="80">
        <v>8363.1412910156305</v>
      </c>
      <c r="O153" s="80">
        <v>29142.936626647948</v>
      </c>
      <c r="P153" s="80">
        <v>2024.2914966386543</v>
      </c>
      <c r="Q153" s="80">
        <v>18.096200466156009</v>
      </c>
      <c r="R153" s="80">
        <v>3263.6628112792964</v>
      </c>
      <c r="S153" s="80">
        <v>23588.505857421889</v>
      </c>
      <c r="T153" s="80">
        <v>9318.8553369140482</v>
      </c>
      <c r="U153" s="80">
        <v>4432.54105566407</v>
      </c>
      <c r="V153" s="80">
        <v>36384.387644359347</v>
      </c>
      <c r="W153" s="80">
        <v>2289.4459350585935</v>
      </c>
      <c r="X153" s="80">
        <v>11307.967244519848</v>
      </c>
      <c r="Y153" s="80">
        <v>4216.1860332031274</v>
      </c>
      <c r="Z153" s="80">
        <v>325.4698892272948</v>
      </c>
      <c r="AA153" s="80">
        <v>16253.85732470704</v>
      </c>
      <c r="AB153" s="80">
        <v>15833.341011718756</v>
      </c>
      <c r="AC153" s="80">
        <v>16056.446496156957</v>
      </c>
      <c r="AD153" s="80">
        <v>22006.813251953125</v>
      </c>
      <c r="AE153" s="80">
        <v>5869.7153900793983</v>
      </c>
      <c r="AF153" s="80">
        <v>20.124529233703193</v>
      </c>
      <c r="AG153" s="80">
        <v>14297.851734375001</v>
      </c>
      <c r="AH153" s="80">
        <v>25793.935582031274</v>
      </c>
      <c r="AI153" s="80">
        <v>5966.4428222656306</v>
      </c>
      <c r="AJ153" s="80">
        <v>-265.26899609375005</v>
      </c>
      <c r="AK153" s="80">
        <v>3089.662016114245</v>
      </c>
      <c r="AL153" s="80">
        <v>11825.316058593755</v>
      </c>
      <c r="AM153" s="80">
        <v>10462.147194335947</v>
      </c>
      <c r="AN153" s="80">
        <v>4215.3197998046808</v>
      </c>
      <c r="AO153" s="80">
        <v>24451.951121093727</v>
      </c>
      <c r="AP153" s="80">
        <v>-100.40495338580038</v>
      </c>
      <c r="AQ153" s="80">
        <v>31142.62037890622</v>
      </c>
      <c r="AR153" s="80">
        <v>25961.52463840061</v>
      </c>
      <c r="AS153" s="80">
        <v>28841.853187499997</v>
      </c>
      <c r="AT153" s="80">
        <v>8546.6572539062581</v>
      </c>
      <c r="AU153" s="80">
        <v>30456.049638671891</v>
      </c>
      <c r="AV153" s="80">
        <v>14169.342083984378</v>
      </c>
      <c r="AW153" s="80">
        <v>1706.8627514709467</v>
      </c>
      <c r="AX153" s="80">
        <v>22632.732802734386</v>
      </c>
      <c r="AY153" s="80">
        <v>32347.821043362601</v>
      </c>
    </row>
    <row r="154" spans="1:51" x14ac:dyDescent="0.25">
      <c r="A154" s="78">
        <v>43562</v>
      </c>
      <c r="B154" s="79">
        <v>9</v>
      </c>
      <c r="C154" s="80">
        <v>24440.770132812573</v>
      </c>
      <c r="D154" s="80">
        <v>25876.144188507104</v>
      </c>
      <c r="E154" s="80">
        <v>12053.919936523445</v>
      </c>
      <c r="F154" s="80">
        <v>41393.875632812546</v>
      </c>
      <c r="G154" s="80">
        <v>15933.869099067997</v>
      </c>
      <c r="H154" s="80">
        <v>3429.1500750937507</v>
      </c>
      <c r="I154" s="80">
        <v>25368.71350514223</v>
      </c>
      <c r="J154" s="80">
        <v>0</v>
      </c>
      <c r="K154" s="80">
        <v>11672.188998300064</v>
      </c>
      <c r="L154" s="80">
        <v>9574.7852254389036</v>
      </c>
      <c r="M154" s="80">
        <v>18835.363068984381</v>
      </c>
      <c r="N154" s="80">
        <v>9707.7371308593792</v>
      </c>
      <c r="O154" s="80">
        <v>33233.391845939666</v>
      </c>
      <c r="P154" s="80">
        <v>1518.3150535305317</v>
      </c>
      <c r="Q154" s="80">
        <v>0</v>
      </c>
      <c r="R154" s="80">
        <v>3850.0014831542981</v>
      </c>
      <c r="S154" s="80">
        <v>26658.28535742189</v>
      </c>
      <c r="T154" s="80">
        <v>10390.396486328118</v>
      </c>
      <c r="U154" s="80">
        <v>5130.7510986328198</v>
      </c>
      <c r="V154" s="80">
        <v>42310.647158781234</v>
      </c>
      <c r="W154" s="80">
        <v>2417.843493652344</v>
      </c>
      <c r="X154" s="80">
        <v>12678.500858324245</v>
      </c>
      <c r="Y154" s="80">
        <v>4544.1916132812466</v>
      </c>
      <c r="Z154" s="80">
        <v>360.41112229614259</v>
      </c>
      <c r="AA154" s="80">
        <v>19014.537568359381</v>
      </c>
      <c r="AB154" s="80">
        <v>16974.728193359373</v>
      </c>
      <c r="AC154" s="80">
        <v>17886.188218302061</v>
      </c>
      <c r="AD154" s="80">
        <v>25577.841000000015</v>
      </c>
      <c r="AE154" s="80">
        <v>6060.381165890205</v>
      </c>
      <c r="AF154" s="80">
        <v>20.124529233703193</v>
      </c>
      <c r="AG154" s="80">
        <v>16587.455242187501</v>
      </c>
      <c r="AH154" s="80">
        <v>30036.299710937503</v>
      </c>
      <c r="AI154" s="80">
        <v>6881.8934082031192</v>
      </c>
      <c r="AJ154" s="80">
        <v>-251.88180859375075</v>
      </c>
      <c r="AK154" s="80">
        <v>3240.4655535952761</v>
      </c>
      <c r="AL154" s="80">
        <v>13743.077908203133</v>
      </c>
      <c r="AM154" s="80">
        <v>12327.765515624995</v>
      </c>
      <c r="AN154" s="80">
        <v>4984.405297851562</v>
      </c>
      <c r="AO154" s="80">
        <v>27697.737969238253</v>
      </c>
      <c r="AP154" s="80">
        <v>663.707400284301</v>
      </c>
      <c r="AQ154" s="80">
        <v>33972.57706054693</v>
      </c>
      <c r="AR154" s="80">
        <v>29790.664246799053</v>
      </c>
      <c r="AS154" s="80">
        <v>34043.605700195309</v>
      </c>
      <c r="AT154" s="80">
        <v>9231.7324902343753</v>
      </c>
      <c r="AU154" s="80">
        <v>34764.827724609386</v>
      </c>
      <c r="AV154" s="80">
        <v>16672.532179687507</v>
      </c>
      <c r="AW154" s="80">
        <v>1949.9364400642039</v>
      </c>
      <c r="AX154" s="80">
        <v>26709.68394042971</v>
      </c>
      <c r="AY154" s="80">
        <v>34692.040708566426</v>
      </c>
    </row>
    <row r="155" spans="1:51" x14ac:dyDescent="0.25">
      <c r="A155" s="78">
        <v>43562</v>
      </c>
      <c r="B155" s="79">
        <v>10</v>
      </c>
      <c r="C155" s="80">
        <v>27205.862205078116</v>
      </c>
      <c r="D155" s="80">
        <v>29990.174585937497</v>
      </c>
      <c r="E155" s="80">
        <v>14321.861250000007</v>
      </c>
      <c r="F155" s="80">
        <v>46571.35941210937</v>
      </c>
      <c r="G155" s="80">
        <v>20161.176070579721</v>
      </c>
      <c r="H155" s="80">
        <v>3605.4430017968712</v>
      </c>
      <c r="I155" s="80">
        <v>28495.961551177985</v>
      </c>
      <c r="J155" s="80">
        <v>0</v>
      </c>
      <c r="K155" s="80">
        <v>13416.206600839114</v>
      </c>
      <c r="L155" s="80">
        <v>10548.426172704521</v>
      </c>
      <c r="M155" s="80">
        <v>20198.497978265641</v>
      </c>
      <c r="N155" s="80">
        <v>11643.33094921876</v>
      </c>
      <c r="O155" s="80">
        <v>37903.866613891587</v>
      </c>
      <c r="P155" s="80">
        <v>2090.1821651116943</v>
      </c>
      <c r="Q155" s="80">
        <v>0</v>
      </c>
      <c r="R155" s="80">
        <v>4594.0542968750015</v>
      </c>
      <c r="S155" s="80">
        <v>31719.49343554685</v>
      </c>
      <c r="T155" s="80">
        <v>12309.71425976564</v>
      </c>
      <c r="U155" s="80">
        <v>5809.2431455078104</v>
      </c>
      <c r="V155" s="80">
        <v>49303.338344718766</v>
      </c>
      <c r="W155" s="80">
        <v>2699.2216308593752</v>
      </c>
      <c r="X155" s="80">
        <v>14113.124593601584</v>
      </c>
      <c r="Y155" s="80">
        <v>5130.8599765625004</v>
      </c>
      <c r="Z155" s="80">
        <v>347.65332958374034</v>
      </c>
      <c r="AA155" s="80">
        <v>22182.77286718749</v>
      </c>
      <c r="AB155" s="80">
        <v>18592.552921874983</v>
      </c>
      <c r="AC155" s="80">
        <v>20385.105082078248</v>
      </c>
      <c r="AD155" s="80">
        <v>30594.732382812497</v>
      </c>
      <c r="AE155" s="80">
        <v>6647.8917532556361</v>
      </c>
      <c r="AF155" s="80">
        <v>20.124529233703193</v>
      </c>
      <c r="AG155" s="80">
        <v>18984.158824218757</v>
      </c>
      <c r="AH155" s="80">
        <v>36036.214777343775</v>
      </c>
      <c r="AI155" s="80">
        <v>8244.5173583984506</v>
      </c>
      <c r="AJ155" s="80">
        <v>-292.99355615234401</v>
      </c>
      <c r="AK155" s="80">
        <v>3591.8776468395999</v>
      </c>
      <c r="AL155" s="80">
        <v>16248.073099609377</v>
      </c>
      <c r="AM155" s="80">
        <v>14509.368130859375</v>
      </c>
      <c r="AN155" s="80">
        <v>5729.5407714843705</v>
      </c>
      <c r="AO155" s="80">
        <v>32265.804047363301</v>
      </c>
      <c r="AP155" s="80">
        <v>1242.4200146138305</v>
      </c>
      <c r="AQ155" s="80">
        <v>37527.403301757797</v>
      </c>
      <c r="AR155" s="80">
        <v>34797.200352267813</v>
      </c>
      <c r="AS155" s="80">
        <v>40523.479851562508</v>
      </c>
      <c r="AT155" s="80">
        <v>10102.33711132811</v>
      </c>
      <c r="AU155" s="80">
        <v>39982.913488281236</v>
      </c>
      <c r="AV155" s="80">
        <v>20216.785562499997</v>
      </c>
      <c r="AW155" s="80">
        <v>2383.3541549772922</v>
      </c>
      <c r="AX155" s="80">
        <v>32000.088216552722</v>
      </c>
      <c r="AY155" s="80">
        <v>37827.38082540012</v>
      </c>
    </row>
    <row r="156" spans="1:51" x14ac:dyDescent="0.25">
      <c r="A156" s="78">
        <v>43562</v>
      </c>
      <c r="B156" s="79">
        <v>11</v>
      </c>
      <c r="C156" s="80">
        <v>29227.6406230469</v>
      </c>
      <c r="D156" s="80">
        <v>32510.646286926236</v>
      </c>
      <c r="E156" s="80">
        <v>15898.49896484378</v>
      </c>
      <c r="F156" s="80">
        <v>51746.926935546842</v>
      </c>
      <c r="G156" s="80">
        <v>21771.141844075853</v>
      </c>
      <c r="H156" s="80">
        <v>4076.8703174062498</v>
      </c>
      <c r="I156" s="80">
        <v>30898.683102020266</v>
      </c>
      <c r="J156" s="80">
        <v>0</v>
      </c>
      <c r="K156" s="80">
        <v>14543.114681893827</v>
      </c>
      <c r="L156" s="80">
        <v>11327.521858251412</v>
      </c>
      <c r="M156" s="80">
        <v>21847.147137171869</v>
      </c>
      <c r="N156" s="80">
        <v>12879.72450585938</v>
      </c>
      <c r="O156" s="80">
        <v>41183.599250549334</v>
      </c>
      <c r="P156" s="80">
        <v>2228.6884942666643</v>
      </c>
      <c r="Q156" s="80">
        <v>0</v>
      </c>
      <c r="R156" s="80">
        <v>5083.4847045898441</v>
      </c>
      <c r="S156" s="80">
        <v>34971.233957031232</v>
      </c>
      <c r="T156" s="80">
        <v>14095.525271484383</v>
      </c>
      <c r="U156" s="80">
        <v>6569.4092382812496</v>
      </c>
      <c r="V156" s="80">
        <v>54548.923728937494</v>
      </c>
      <c r="W156" s="80">
        <v>2857.2001953125</v>
      </c>
      <c r="X156" s="80">
        <v>14960.970780591793</v>
      </c>
      <c r="Y156" s="80">
        <v>5338.4625136718714</v>
      </c>
      <c r="Z156" s="80">
        <v>341.06030023803714</v>
      </c>
      <c r="AA156" s="80">
        <v>24345.047452636754</v>
      </c>
      <c r="AB156" s="80">
        <v>19816.602644531249</v>
      </c>
      <c r="AC156" s="80">
        <v>22479.733219290869</v>
      </c>
      <c r="AD156" s="80">
        <v>33556.960730468702</v>
      </c>
      <c r="AE156" s="80">
        <v>6932.5833225317492</v>
      </c>
      <c r="AF156" s="80">
        <v>20.124529233703193</v>
      </c>
      <c r="AG156" s="80">
        <v>20515.720113281248</v>
      </c>
      <c r="AH156" s="80">
        <v>40253.51525781252</v>
      </c>
      <c r="AI156" s="80">
        <v>9243.0202148437511</v>
      </c>
      <c r="AJ156" s="80">
        <v>-268.93097729492172</v>
      </c>
      <c r="AK156" s="80">
        <v>3999.1340994860848</v>
      </c>
      <c r="AL156" s="80">
        <v>17516.908923828134</v>
      </c>
      <c r="AM156" s="80">
        <v>15859.13198828122</v>
      </c>
      <c r="AN156" s="80">
        <v>6277.6685058593703</v>
      </c>
      <c r="AO156" s="80">
        <v>35524.557563476505</v>
      </c>
      <c r="AP156" s="80">
        <v>1266.2312331072997</v>
      </c>
      <c r="AQ156" s="80">
        <v>40329.466602539076</v>
      </c>
      <c r="AR156" s="80">
        <v>38050.881219943556</v>
      </c>
      <c r="AS156" s="80">
        <v>44570.184034179656</v>
      </c>
      <c r="AT156" s="80">
        <v>10621.894292968744</v>
      </c>
      <c r="AU156" s="80">
        <v>43619.596802734392</v>
      </c>
      <c r="AV156" s="80">
        <v>22239.976773437524</v>
      </c>
      <c r="AW156" s="80">
        <v>2654.1662021484403</v>
      </c>
      <c r="AX156" s="80">
        <v>35291.501357421876</v>
      </c>
      <c r="AY156" s="80">
        <v>40166.993096634331</v>
      </c>
    </row>
    <row r="157" spans="1:51" x14ac:dyDescent="0.25">
      <c r="A157" s="78">
        <v>43562</v>
      </c>
      <c r="B157" s="79">
        <v>12</v>
      </c>
      <c r="C157" s="80">
        <v>30488.070650390597</v>
      </c>
      <c r="D157" s="80">
        <v>34448.836773681658</v>
      </c>
      <c r="E157" s="80">
        <v>17036.471523437496</v>
      </c>
      <c r="F157" s="80">
        <v>56013.717671875005</v>
      </c>
      <c r="G157" s="80">
        <v>23064.212961991838</v>
      </c>
      <c r="H157" s="80">
        <v>4661.5384042031073</v>
      </c>
      <c r="I157" s="80">
        <v>32928.869008117654</v>
      </c>
      <c r="J157" s="80">
        <v>0</v>
      </c>
      <c r="K157" s="80">
        <v>15373.81929615164</v>
      </c>
      <c r="L157" s="80">
        <v>11747.359734228003</v>
      </c>
      <c r="M157" s="80">
        <v>22972.868289031252</v>
      </c>
      <c r="N157" s="80">
        <v>13922.424564453135</v>
      </c>
      <c r="O157" s="80">
        <v>43946.157885307315</v>
      </c>
      <c r="P157" s="80">
        <v>2283.135998162843</v>
      </c>
      <c r="Q157" s="80">
        <v>0</v>
      </c>
      <c r="R157" s="80">
        <v>5488.6131958007809</v>
      </c>
      <c r="S157" s="80">
        <v>36956.923013671891</v>
      </c>
      <c r="T157" s="80">
        <v>15340.797106445318</v>
      </c>
      <c r="U157" s="80">
        <v>7343.5555439453192</v>
      </c>
      <c r="V157" s="80">
        <v>58192.947972031354</v>
      </c>
      <c r="W157" s="80">
        <v>2960.1513549804681</v>
      </c>
      <c r="X157" s="80">
        <v>15191.891075226562</v>
      </c>
      <c r="Y157" s="80">
        <v>5944.3118710937606</v>
      </c>
      <c r="Z157" s="80">
        <v>363.46137398071289</v>
      </c>
      <c r="AA157" s="80">
        <v>25730.171447998047</v>
      </c>
      <c r="AB157" s="80">
        <v>20767.287314453115</v>
      </c>
      <c r="AC157" s="80">
        <v>24011.532872141492</v>
      </c>
      <c r="AD157" s="80">
        <v>36180.74927343749</v>
      </c>
      <c r="AE157" s="80">
        <v>7230.0368288903874</v>
      </c>
      <c r="AF157" s="80">
        <v>20.124529233703193</v>
      </c>
      <c r="AG157" s="80">
        <v>21730.257570312504</v>
      </c>
      <c r="AH157" s="80">
        <v>42996.123839843764</v>
      </c>
      <c r="AI157" s="80">
        <v>9745.3188964843703</v>
      </c>
      <c r="AJ157" s="80">
        <v>-277.10974902343781</v>
      </c>
      <c r="AK157" s="80">
        <v>4108.5305300689715</v>
      </c>
      <c r="AL157" s="80">
        <v>18012.229511718746</v>
      </c>
      <c r="AM157" s="80">
        <v>17294.572242187514</v>
      </c>
      <c r="AN157" s="80">
        <v>6543.4875488281195</v>
      </c>
      <c r="AO157" s="80">
        <v>37768.442907714838</v>
      </c>
      <c r="AP157" s="80">
        <v>1214.247962785156</v>
      </c>
      <c r="AQ157" s="80">
        <v>42727.075931640597</v>
      </c>
      <c r="AR157" s="80">
        <v>40364.77124045141</v>
      </c>
      <c r="AS157" s="80">
        <v>47057.228606445329</v>
      </c>
      <c r="AT157" s="80">
        <v>12505.020816406239</v>
      </c>
      <c r="AU157" s="80">
        <v>46731.935574218725</v>
      </c>
      <c r="AV157" s="80">
        <v>23606.297234374997</v>
      </c>
      <c r="AW157" s="80">
        <v>2845.4816791992125</v>
      </c>
      <c r="AX157" s="80">
        <v>37394.713452148433</v>
      </c>
      <c r="AY157" s="80">
        <v>42142.171110148367</v>
      </c>
    </row>
    <row r="158" spans="1:51" x14ac:dyDescent="0.25">
      <c r="A158" s="78">
        <v>43562</v>
      </c>
      <c r="B158" s="79">
        <v>13</v>
      </c>
      <c r="C158" s="80">
        <v>32007.737550781258</v>
      </c>
      <c r="D158" s="80">
        <v>36554.123489471422</v>
      </c>
      <c r="E158" s="80">
        <v>18082.141376953114</v>
      </c>
      <c r="F158" s="80">
        <v>58485.506640625048</v>
      </c>
      <c r="G158" s="80">
        <v>24549.940296452791</v>
      </c>
      <c r="H158" s="80">
        <v>5103.7066549218771</v>
      </c>
      <c r="I158" s="80">
        <v>34028.634235015888</v>
      </c>
      <c r="J158" s="80">
        <v>0</v>
      </c>
      <c r="K158" s="80">
        <v>16151.048885995366</v>
      </c>
      <c r="L158" s="80">
        <v>12314.215574071737</v>
      </c>
      <c r="M158" s="80">
        <v>23549.376909406226</v>
      </c>
      <c r="N158" s="80">
        <v>14922.765728515629</v>
      </c>
      <c r="O158" s="80">
        <v>46425.100433906555</v>
      </c>
      <c r="P158" s="80">
        <v>2318.5252912776173</v>
      </c>
      <c r="Q158" s="80">
        <v>0</v>
      </c>
      <c r="R158" s="80">
        <v>5899.2302612304647</v>
      </c>
      <c r="S158" s="80">
        <v>39143.74341601567</v>
      </c>
      <c r="T158" s="80">
        <v>16090.365526367206</v>
      </c>
      <c r="U158" s="80">
        <v>7791.0589521484399</v>
      </c>
      <c r="V158" s="80">
        <v>61683.926738781236</v>
      </c>
      <c r="W158" s="80">
        <v>3046.0139038085936</v>
      </c>
      <c r="X158" s="80">
        <v>15388.843178246108</v>
      </c>
      <c r="Y158" s="80">
        <v>6355.9492480468671</v>
      </c>
      <c r="Z158" s="80">
        <v>346.51327968139657</v>
      </c>
      <c r="AA158" s="80">
        <v>27543.733435790989</v>
      </c>
      <c r="AB158" s="80">
        <v>21613.396435546852</v>
      </c>
      <c r="AC158" s="80">
        <v>25179.815188207802</v>
      </c>
      <c r="AD158" s="80">
        <v>38563.444285156278</v>
      </c>
      <c r="AE158" s="80">
        <v>7363.1411769897459</v>
      </c>
      <c r="AF158" s="80">
        <v>20.124529233703193</v>
      </c>
      <c r="AG158" s="80">
        <v>22800.093738281248</v>
      </c>
      <c r="AH158" s="80">
        <v>46274.159644531253</v>
      </c>
      <c r="AI158" s="80">
        <v>10352.591210937509</v>
      </c>
      <c r="AJ158" s="80">
        <v>-278.59896582031286</v>
      </c>
      <c r="AK158" s="80">
        <v>4172.300371653444</v>
      </c>
      <c r="AL158" s="80">
        <v>19354.105009765626</v>
      </c>
      <c r="AM158" s="80">
        <v>18627.242011718768</v>
      </c>
      <c r="AN158" s="80">
        <v>6845.2003417968699</v>
      </c>
      <c r="AO158" s="80">
        <v>39992.685836425764</v>
      </c>
      <c r="AP158" s="80">
        <v>1232.1537021426393</v>
      </c>
      <c r="AQ158" s="80">
        <v>44269.950135742183</v>
      </c>
      <c r="AR158" s="80">
        <v>42560.582393771721</v>
      </c>
      <c r="AS158" s="80">
        <v>49979.718890625016</v>
      </c>
      <c r="AT158" s="80">
        <v>12667.586421874992</v>
      </c>
      <c r="AU158" s="80">
        <v>49106.304746093738</v>
      </c>
      <c r="AV158" s="80">
        <v>25366.753740234381</v>
      </c>
      <c r="AW158" s="80">
        <v>3073.6810976562551</v>
      </c>
      <c r="AX158" s="80">
        <v>39999.277778320327</v>
      </c>
      <c r="AY158" s="80">
        <v>43472.007553576761</v>
      </c>
    </row>
    <row r="159" spans="1:51" x14ac:dyDescent="0.25">
      <c r="A159" s="78">
        <v>43562</v>
      </c>
      <c r="B159" s="79">
        <v>14</v>
      </c>
      <c r="C159" s="80">
        <v>33011.860380859383</v>
      </c>
      <c r="D159" s="80">
        <v>37943.281708740229</v>
      </c>
      <c r="E159" s="80">
        <v>19103.316279296872</v>
      </c>
      <c r="F159" s="80">
        <v>60747.137859375027</v>
      </c>
      <c r="G159" s="80">
        <v>25576.199018384443</v>
      </c>
      <c r="H159" s="80">
        <v>4899.249678296871</v>
      </c>
      <c r="I159" s="80">
        <v>34877.532469909704</v>
      </c>
      <c r="J159" s="80">
        <v>56.953408241271994</v>
      </c>
      <c r="K159" s="80">
        <v>16840.540634042263</v>
      </c>
      <c r="L159" s="80">
        <v>12735.455529149844</v>
      </c>
      <c r="M159" s="80">
        <v>24583.051248375017</v>
      </c>
      <c r="N159" s="80">
        <v>15676.231183593745</v>
      </c>
      <c r="O159" s="80">
        <v>47958.068209365832</v>
      </c>
      <c r="P159" s="80">
        <v>2366.9323932608022</v>
      </c>
      <c r="Q159" s="80">
        <v>10.750512361526491</v>
      </c>
      <c r="R159" s="80">
        <v>6308.167004394536</v>
      </c>
      <c r="S159" s="80">
        <v>41547.477216796891</v>
      </c>
      <c r="T159" s="80">
        <v>16758.253884765629</v>
      </c>
      <c r="U159" s="80">
        <v>8176.2536015625201</v>
      </c>
      <c r="V159" s="80">
        <v>65274.715644968732</v>
      </c>
      <c r="W159" s="80">
        <v>3302.0708129882814</v>
      </c>
      <c r="X159" s="80">
        <v>16069.490426667935</v>
      </c>
      <c r="Y159" s="80">
        <v>6942.6628886718881</v>
      </c>
      <c r="Z159" s="80">
        <v>398.70338041992198</v>
      </c>
      <c r="AA159" s="80">
        <v>28613.538494628832</v>
      </c>
      <c r="AB159" s="80">
        <v>22119.724855468743</v>
      </c>
      <c r="AC159" s="80">
        <v>26319.118242443466</v>
      </c>
      <c r="AD159" s="80">
        <v>41219.411921875035</v>
      </c>
      <c r="AE159" s="80">
        <v>8691.2264364923085</v>
      </c>
      <c r="AF159" s="80">
        <v>20.124529233703193</v>
      </c>
      <c r="AG159" s="80">
        <v>23867.471433593742</v>
      </c>
      <c r="AH159" s="80">
        <v>49725.63718750004</v>
      </c>
      <c r="AI159" s="80">
        <v>10842.079492187511</v>
      </c>
      <c r="AJ159" s="80">
        <v>-292.71394506835912</v>
      </c>
      <c r="AK159" s="80">
        <v>4380.6053196929943</v>
      </c>
      <c r="AL159" s="80">
        <v>20828.946279296859</v>
      </c>
      <c r="AM159" s="80">
        <v>19960.360251953134</v>
      </c>
      <c r="AN159" s="80">
        <v>7463.493359375012</v>
      </c>
      <c r="AO159" s="80">
        <v>42166.146718261698</v>
      </c>
      <c r="AP159" s="80">
        <v>1119.7426841571428</v>
      </c>
      <c r="AQ159" s="80">
        <v>45487.839733398439</v>
      </c>
      <c r="AR159" s="80">
        <v>44676.574575412371</v>
      </c>
      <c r="AS159" s="80">
        <v>53192.641659179695</v>
      </c>
      <c r="AT159" s="80">
        <v>12781.170316406235</v>
      </c>
      <c r="AU159" s="80">
        <v>51517.93335937502</v>
      </c>
      <c r="AV159" s="80">
        <v>27342.175820312528</v>
      </c>
      <c r="AW159" s="80">
        <v>3622.8795546874967</v>
      </c>
      <c r="AX159" s="80">
        <v>43105.737490234365</v>
      </c>
      <c r="AY159" s="80">
        <v>44531.869357786047</v>
      </c>
    </row>
    <row r="160" spans="1:51" x14ac:dyDescent="0.25">
      <c r="A160" s="78">
        <v>43562</v>
      </c>
      <c r="B160" s="79">
        <v>15</v>
      </c>
      <c r="C160" s="80">
        <v>32410.669949218791</v>
      </c>
      <c r="D160" s="80">
        <v>38159.888755981439</v>
      </c>
      <c r="E160" s="80">
        <v>18804.39509765627</v>
      </c>
      <c r="F160" s="80">
        <v>59304.910765625056</v>
      </c>
      <c r="G160" s="80">
        <v>25690.842182825843</v>
      </c>
      <c r="H160" s="80">
        <v>4913.676357343762</v>
      </c>
      <c r="I160" s="80">
        <v>34759.370536407507</v>
      </c>
      <c r="J160" s="80">
        <v>165.5142326354981</v>
      </c>
      <c r="K160" s="80">
        <v>16974.578671151623</v>
      </c>
      <c r="L160" s="80">
        <v>13033.069611181116</v>
      </c>
      <c r="M160" s="80">
        <v>24679.397886015628</v>
      </c>
      <c r="N160" s="80">
        <v>15703.785484374996</v>
      </c>
      <c r="O160" s="80">
        <v>47902.152884521522</v>
      </c>
      <c r="P160" s="80">
        <v>2353.9312720736689</v>
      </c>
      <c r="Q160" s="80">
        <v>34.466494560241713</v>
      </c>
      <c r="R160" s="80">
        <v>6359.4562011718717</v>
      </c>
      <c r="S160" s="80">
        <v>42164.219376953115</v>
      </c>
      <c r="T160" s="80">
        <v>16584.741966796872</v>
      </c>
      <c r="U160" s="80">
        <v>8095.6379453124882</v>
      </c>
      <c r="V160" s="80">
        <v>64715.747760187442</v>
      </c>
      <c r="W160" s="80">
        <v>3355.0399047851556</v>
      </c>
      <c r="X160" s="80">
        <v>15624.315663728519</v>
      </c>
      <c r="Y160" s="80">
        <v>7546.3808027343766</v>
      </c>
      <c r="Z160" s="80">
        <v>351.50396622314446</v>
      </c>
      <c r="AA160" s="80">
        <v>28857.958494873063</v>
      </c>
      <c r="AB160" s="80">
        <v>22055.516078124998</v>
      </c>
      <c r="AC160" s="80">
        <v>25690.151054057518</v>
      </c>
      <c r="AD160" s="80">
        <v>41257.196757812475</v>
      </c>
      <c r="AE160" s="80">
        <v>8851.7104195398042</v>
      </c>
      <c r="AF160" s="80">
        <v>20.124529233703193</v>
      </c>
      <c r="AG160" s="80">
        <v>23820.673996093748</v>
      </c>
      <c r="AH160" s="80">
        <v>50073.972078125007</v>
      </c>
      <c r="AI160" s="80">
        <v>11081.369531250011</v>
      </c>
      <c r="AJ160" s="80">
        <v>-254.84522924804676</v>
      </c>
      <c r="AK160" s="80">
        <v>5097.1852677941906</v>
      </c>
      <c r="AL160" s="80">
        <v>21226.314775390627</v>
      </c>
      <c r="AM160" s="80">
        <v>20209.745201171874</v>
      </c>
      <c r="AN160" s="80">
        <v>7595.7679199218701</v>
      </c>
      <c r="AO160" s="80">
        <v>42496.349527832062</v>
      </c>
      <c r="AP160" s="80">
        <v>390.28865807391361</v>
      </c>
      <c r="AQ160" s="80">
        <v>45268.386979492177</v>
      </c>
      <c r="AR160" s="80">
        <v>44904.816510959186</v>
      </c>
      <c r="AS160" s="80">
        <v>53561.987046875001</v>
      </c>
      <c r="AT160" s="80">
        <v>12391.554964843737</v>
      </c>
      <c r="AU160" s="80">
        <v>51311.041726562486</v>
      </c>
      <c r="AV160" s="80">
        <v>27568.446531250018</v>
      </c>
      <c r="AW160" s="80">
        <v>3621.1274062139878</v>
      </c>
      <c r="AX160" s="80">
        <v>43740.274238281294</v>
      </c>
      <c r="AY160" s="80">
        <v>44316.559807741207</v>
      </c>
    </row>
    <row r="161" spans="1:51" x14ac:dyDescent="0.25">
      <c r="A161" s="78">
        <v>43562</v>
      </c>
      <c r="B161" s="79">
        <v>16</v>
      </c>
      <c r="C161" s="80">
        <v>31346.283863281256</v>
      </c>
      <c r="D161" s="80">
        <v>36786.07303918455</v>
      </c>
      <c r="E161" s="80">
        <v>17861.227294921882</v>
      </c>
      <c r="F161" s="80">
        <v>56884.271812499966</v>
      </c>
      <c r="G161" s="80">
        <v>25266.155731298451</v>
      </c>
      <c r="H161" s="80">
        <v>4840.8546066249837</v>
      </c>
      <c r="I161" s="80">
        <v>34230.674046325701</v>
      </c>
      <c r="J161" s="80">
        <v>143.8069114685058</v>
      </c>
      <c r="K161" s="80">
        <v>16355.26968677665</v>
      </c>
      <c r="L161" s="80">
        <v>12962.739396337352</v>
      </c>
      <c r="M161" s="80">
        <v>23986.373214234391</v>
      </c>
      <c r="N161" s="80">
        <v>15149.311707031249</v>
      </c>
      <c r="O161" s="80">
        <v>46018.374415557861</v>
      </c>
      <c r="P161" s="80">
        <v>3307.3739487693788</v>
      </c>
      <c r="Q161" s="80">
        <v>33.918744087219238</v>
      </c>
      <c r="R161" s="80">
        <v>6134.1731689453081</v>
      </c>
      <c r="S161" s="80">
        <v>40888.915642578126</v>
      </c>
      <c r="T161" s="80">
        <v>15462.456630859382</v>
      </c>
      <c r="U161" s="80">
        <v>7516.5055058593689</v>
      </c>
      <c r="V161" s="80">
        <v>62059.557041468754</v>
      </c>
      <c r="W161" s="80">
        <v>3200.8735595703138</v>
      </c>
      <c r="X161" s="80">
        <v>14372.144006726534</v>
      </c>
      <c r="Y161" s="80">
        <v>8323.8149492187513</v>
      </c>
      <c r="Z161" s="80">
        <v>365.18685394287115</v>
      </c>
      <c r="AA161" s="80">
        <v>28121.359453613295</v>
      </c>
      <c r="AB161" s="80">
        <v>21580.965009765627</v>
      </c>
      <c r="AC161" s="80">
        <v>24486.354939484416</v>
      </c>
      <c r="AD161" s="80">
        <v>39849.76026953126</v>
      </c>
      <c r="AE161" s="80">
        <v>8396.7063452087459</v>
      </c>
      <c r="AF161" s="80">
        <v>20.124529233703193</v>
      </c>
      <c r="AG161" s="80">
        <v>23013.539054687502</v>
      </c>
      <c r="AH161" s="80">
        <v>48426.578796874994</v>
      </c>
      <c r="AI161" s="80">
        <v>10884.58442382813</v>
      </c>
      <c r="AJ161" s="80">
        <v>-306.20663208007898</v>
      </c>
      <c r="AK161" s="80">
        <v>3906.9907610333244</v>
      </c>
      <c r="AL161" s="80">
        <v>21338.075294921855</v>
      </c>
      <c r="AM161" s="80">
        <v>21680.999494140615</v>
      </c>
      <c r="AN161" s="80">
        <v>7936.6035644531321</v>
      </c>
      <c r="AO161" s="80">
        <v>40457.236470214862</v>
      </c>
      <c r="AP161" s="80">
        <v>395.23000609301937</v>
      </c>
      <c r="AQ161" s="80">
        <v>44879.052749023496</v>
      </c>
      <c r="AR161" s="80">
        <v>43035.831735568594</v>
      </c>
      <c r="AS161" s="80">
        <v>51566.468036132777</v>
      </c>
      <c r="AT161" s="80">
        <v>12751.493632812497</v>
      </c>
      <c r="AU161" s="80">
        <v>49360.960458984373</v>
      </c>
      <c r="AV161" s="80">
        <v>26267.333792968751</v>
      </c>
      <c r="AW161" s="80">
        <v>3504.0439492382829</v>
      </c>
      <c r="AX161" s="80">
        <v>42179.113342285149</v>
      </c>
      <c r="AY161" s="80">
        <v>43555.970499549891</v>
      </c>
    </row>
    <row r="162" spans="1:51" x14ac:dyDescent="0.25">
      <c r="A162" s="78">
        <v>43562</v>
      </c>
      <c r="B162" s="79">
        <v>17</v>
      </c>
      <c r="C162" s="80">
        <v>30598.685048828134</v>
      </c>
      <c r="D162" s="80">
        <v>34756.996861938445</v>
      </c>
      <c r="E162" s="80">
        <v>17255.714003906261</v>
      </c>
      <c r="F162" s="80">
        <v>55453.167824218777</v>
      </c>
      <c r="G162" s="80">
        <v>24289.147895151986</v>
      </c>
      <c r="H162" s="80">
        <v>4636.8224492187492</v>
      </c>
      <c r="I162" s="80">
        <v>33308.42743215942</v>
      </c>
      <c r="J162" s="80">
        <v>146.815673828125</v>
      </c>
      <c r="K162" s="80">
        <v>15855.895809823505</v>
      </c>
      <c r="L162" s="80">
        <v>12664.836983251404</v>
      </c>
      <c r="M162" s="80">
        <v>23553.430742640616</v>
      </c>
      <c r="N162" s="80">
        <v>14757.22477539063</v>
      </c>
      <c r="O162" s="80">
        <v>44802.294688514703</v>
      </c>
      <c r="P162" s="80">
        <v>2898.1203628208932</v>
      </c>
      <c r="Q162" s="80">
        <v>33.441541671752937</v>
      </c>
      <c r="R162" s="80">
        <v>5983.6703857421853</v>
      </c>
      <c r="S162" s="80">
        <v>39845.901902343794</v>
      </c>
      <c r="T162" s="80">
        <v>14938.07630664064</v>
      </c>
      <c r="U162" s="80">
        <v>7085.3884257812497</v>
      </c>
      <c r="V162" s="80">
        <v>60031.963487781257</v>
      </c>
      <c r="W162" s="80">
        <v>3086.5793823242198</v>
      </c>
      <c r="X162" s="80">
        <v>14086.880767406252</v>
      </c>
      <c r="Y162" s="80">
        <v>7446.25439453125</v>
      </c>
      <c r="Z162" s="80">
        <v>331.16707092285151</v>
      </c>
      <c r="AA162" s="80">
        <v>27191.922485107447</v>
      </c>
      <c r="AB162" s="80">
        <v>21126.677546874966</v>
      </c>
      <c r="AC162" s="80">
        <v>23807.424204089133</v>
      </c>
      <c r="AD162" s="80">
        <v>38813.820390625027</v>
      </c>
      <c r="AE162" s="80">
        <v>8296.561924464113</v>
      </c>
      <c r="AF162" s="80">
        <v>20.124529233703193</v>
      </c>
      <c r="AG162" s="80">
        <v>22329.213796874999</v>
      </c>
      <c r="AH162" s="80">
        <v>47222.964199218783</v>
      </c>
      <c r="AI162" s="80">
        <v>10650.858496093739</v>
      </c>
      <c r="AJ162" s="80">
        <v>-293.96394458007796</v>
      </c>
      <c r="AK162" s="80">
        <v>3501.9814149636845</v>
      </c>
      <c r="AL162" s="80">
        <v>20804.521564453124</v>
      </c>
      <c r="AM162" s="80">
        <v>22852.963289062525</v>
      </c>
      <c r="AN162" s="80">
        <v>7606.9197753906165</v>
      </c>
      <c r="AO162" s="80">
        <v>38943.993424804699</v>
      </c>
      <c r="AP162" s="80">
        <v>380.57740440215917</v>
      </c>
      <c r="AQ162" s="80">
        <v>44266.545306640684</v>
      </c>
      <c r="AR162" s="80">
        <v>41720.190351779529</v>
      </c>
      <c r="AS162" s="80">
        <v>50023.786660156256</v>
      </c>
      <c r="AT162" s="80">
        <v>12952.947144531248</v>
      </c>
      <c r="AU162" s="80">
        <v>47700.771035156249</v>
      </c>
      <c r="AV162" s="80">
        <v>25506.205964843768</v>
      </c>
      <c r="AW162" s="80">
        <v>3441.6349587579289</v>
      </c>
      <c r="AX162" s="80">
        <v>41088.678305664063</v>
      </c>
      <c r="AY162" s="80">
        <v>42766.144568689801</v>
      </c>
    </row>
    <row r="163" spans="1:51" x14ac:dyDescent="0.25">
      <c r="A163" s="78">
        <v>43562</v>
      </c>
      <c r="B163" s="79">
        <v>18</v>
      </c>
      <c r="C163" s="80">
        <v>30224.024474609378</v>
      </c>
      <c r="D163" s="80">
        <v>34319.818459472626</v>
      </c>
      <c r="E163" s="80">
        <v>16906.04562500001</v>
      </c>
      <c r="F163" s="80">
        <v>54948.192222656253</v>
      </c>
      <c r="G163" s="80">
        <v>24923.989535128294</v>
      </c>
      <c r="H163" s="80">
        <v>4423.1162621796893</v>
      </c>
      <c r="I163" s="80">
        <v>32527.764487884509</v>
      </c>
      <c r="J163" s="80">
        <v>150.84408187866211</v>
      </c>
      <c r="K163" s="80">
        <v>15656.973495370383</v>
      </c>
      <c r="L163" s="80">
        <v>12607.901558446731</v>
      </c>
      <c r="M163" s="80">
        <v>21313.244634515628</v>
      </c>
      <c r="N163" s="80">
        <v>13411.124234374998</v>
      </c>
      <c r="O163" s="80">
        <v>44229.414707763688</v>
      </c>
      <c r="P163" s="80">
        <v>2194.2230341036993</v>
      </c>
      <c r="Q163" s="80">
        <v>34.23048400878907</v>
      </c>
      <c r="R163" s="80">
        <v>5878.1585449218792</v>
      </c>
      <c r="S163" s="80">
        <v>39453.517886718757</v>
      </c>
      <c r="T163" s="80">
        <v>14343.363048828127</v>
      </c>
      <c r="U163" s="80">
        <v>6561.4727343750001</v>
      </c>
      <c r="V163" s="80">
        <v>59546.135480281235</v>
      </c>
      <c r="W163" s="80">
        <v>3060.8914428710932</v>
      </c>
      <c r="X163" s="80">
        <v>15190.775226648424</v>
      </c>
      <c r="Y163" s="80">
        <v>5745.6900878906108</v>
      </c>
      <c r="Z163" s="80">
        <v>340.45889263305679</v>
      </c>
      <c r="AA163" s="80">
        <v>26837.910115478477</v>
      </c>
      <c r="AB163" s="80">
        <v>20917.193666015603</v>
      </c>
      <c r="AC163" s="80">
        <v>23092.200648312068</v>
      </c>
      <c r="AD163" s="80">
        <v>38090.620984375048</v>
      </c>
      <c r="AE163" s="80">
        <v>8335.9012313347394</v>
      </c>
      <c r="AF163" s="80">
        <v>20.124529233703193</v>
      </c>
      <c r="AG163" s="80">
        <v>22247.367308593752</v>
      </c>
      <c r="AH163" s="80">
        <v>46733.121957031253</v>
      </c>
      <c r="AI163" s="80">
        <v>10400.865869140629</v>
      </c>
      <c r="AJ163" s="80">
        <v>-278.82499096679624</v>
      </c>
      <c r="AK163" s="80">
        <v>2890.329545533295</v>
      </c>
      <c r="AL163" s="80">
        <v>20854.921238281247</v>
      </c>
      <c r="AM163" s="80">
        <v>22358.332984375003</v>
      </c>
      <c r="AN163" s="80">
        <v>7444.5069824218799</v>
      </c>
      <c r="AO163" s="80">
        <v>38284.229501464863</v>
      </c>
      <c r="AP163" s="80">
        <v>376.74005452614767</v>
      </c>
      <c r="AQ163" s="80">
        <v>43492.365562500025</v>
      </c>
      <c r="AR163" s="80">
        <v>41327.455211154484</v>
      </c>
      <c r="AS163" s="80">
        <v>49504.028193359372</v>
      </c>
      <c r="AT163" s="80">
        <v>12282.105328124999</v>
      </c>
      <c r="AU163" s="80">
        <v>46744.364134765623</v>
      </c>
      <c r="AV163" s="80">
        <v>25311.60408203123</v>
      </c>
      <c r="AW163" s="80">
        <v>3640.3727718859832</v>
      </c>
      <c r="AX163" s="80">
        <v>40957.431887207029</v>
      </c>
      <c r="AY163" s="80">
        <v>42328.260431228417</v>
      </c>
    </row>
    <row r="164" spans="1:51" x14ac:dyDescent="0.25">
      <c r="A164" s="78">
        <v>43562</v>
      </c>
      <c r="B164" s="79">
        <v>19</v>
      </c>
      <c r="C164" s="80">
        <v>32457.038064453111</v>
      </c>
      <c r="D164" s="80">
        <v>36457.213393249505</v>
      </c>
      <c r="E164" s="80">
        <v>18187.110419921861</v>
      </c>
      <c r="F164" s="80">
        <v>58271.801769531237</v>
      </c>
      <c r="G164" s="80">
        <v>26772.876068682584</v>
      </c>
      <c r="H164" s="80">
        <v>4423.0794736250064</v>
      </c>
      <c r="I164" s="80">
        <v>32969.422104339545</v>
      </c>
      <c r="J164" s="80">
        <v>155.96128082275399</v>
      </c>
      <c r="K164" s="80">
        <v>16754.767294198504</v>
      </c>
      <c r="L164" s="80">
        <v>12858.743309423284</v>
      </c>
      <c r="M164" s="80">
        <v>22628.042529468778</v>
      </c>
      <c r="N164" s="80">
        <v>13438.519867187486</v>
      </c>
      <c r="O164" s="80">
        <v>46029.305151428227</v>
      </c>
      <c r="P164" s="80">
        <v>2079.3878154096337</v>
      </c>
      <c r="Q164" s="80">
        <v>32.659971237182617</v>
      </c>
      <c r="R164" s="80">
        <v>6449.0469848632811</v>
      </c>
      <c r="S164" s="80">
        <v>43312.92930468751</v>
      </c>
      <c r="T164" s="80">
        <v>15620.827107421874</v>
      </c>
      <c r="U164" s="80">
        <v>7271.3058935546896</v>
      </c>
      <c r="V164" s="80">
        <v>65068.246017406207</v>
      </c>
      <c r="W164" s="80">
        <v>3302.8515747070282</v>
      </c>
      <c r="X164" s="80">
        <v>16442.874484031261</v>
      </c>
      <c r="Y164" s="80">
        <v>6230.3184804687498</v>
      </c>
      <c r="Z164" s="80">
        <v>349.5097599609374</v>
      </c>
      <c r="AA164" s="80">
        <v>29145.675402587898</v>
      </c>
      <c r="AB164" s="80">
        <v>20938.884845703145</v>
      </c>
      <c r="AC164" s="80">
        <v>24758.85471836611</v>
      </c>
      <c r="AD164" s="80">
        <v>41237.928304687506</v>
      </c>
      <c r="AE164" s="80">
        <v>9245.0417425425276</v>
      </c>
      <c r="AF164" s="80">
        <v>20.124529233703193</v>
      </c>
      <c r="AG164" s="80">
        <v>24143.149398437505</v>
      </c>
      <c r="AH164" s="80">
        <v>50794.366734375006</v>
      </c>
      <c r="AI164" s="80">
        <v>10912.87680664063</v>
      </c>
      <c r="AJ164" s="80">
        <v>-268.12536694336001</v>
      </c>
      <c r="AK164" s="80">
        <v>2808.4457101750045</v>
      </c>
      <c r="AL164" s="80">
        <v>22889.737828124991</v>
      </c>
      <c r="AM164" s="80">
        <v>24040.37378710938</v>
      </c>
      <c r="AN164" s="80">
        <v>7796.3603027343779</v>
      </c>
      <c r="AO164" s="80">
        <v>40704.945777343775</v>
      </c>
      <c r="AP164" s="80">
        <v>452.20155040683369</v>
      </c>
      <c r="AQ164" s="80">
        <v>44382.602513671933</v>
      </c>
      <c r="AR164" s="80">
        <v>44308.19254123266</v>
      </c>
      <c r="AS164" s="80">
        <v>53956.632612304675</v>
      </c>
      <c r="AT164" s="80">
        <v>13165.564945312519</v>
      </c>
      <c r="AU164" s="80">
        <v>50055.259874999982</v>
      </c>
      <c r="AV164" s="80">
        <v>28195.657511718771</v>
      </c>
      <c r="AW164" s="80">
        <v>3828.8154966925058</v>
      </c>
      <c r="AX164" s="80">
        <v>45197.194460449209</v>
      </c>
      <c r="AY164" s="80">
        <v>43528.834833740482</v>
      </c>
    </row>
    <row r="165" spans="1:51" x14ac:dyDescent="0.25">
      <c r="A165" s="78">
        <v>43562</v>
      </c>
      <c r="B165" s="79">
        <v>20</v>
      </c>
      <c r="C165" s="80">
        <v>36739.67119531249</v>
      </c>
      <c r="D165" s="80">
        <v>41601.329475830091</v>
      </c>
      <c r="E165" s="80">
        <v>21440.71708984378</v>
      </c>
      <c r="F165" s="80">
        <v>65294.208996093723</v>
      </c>
      <c r="G165" s="80">
        <v>33857.703606669602</v>
      </c>
      <c r="H165" s="80">
        <v>4442.7381800468884</v>
      </c>
      <c r="I165" s="80">
        <v>34445.681425872805</v>
      </c>
      <c r="J165" s="80">
        <v>166.28868865966791</v>
      </c>
      <c r="K165" s="80">
        <v>19129.426913339114</v>
      </c>
      <c r="L165" s="80">
        <v>13682.651420751408</v>
      </c>
      <c r="M165" s="80">
        <v>24568.910286156228</v>
      </c>
      <c r="N165" s="80">
        <v>15762.557812499996</v>
      </c>
      <c r="O165" s="80">
        <v>49701.084161499035</v>
      </c>
      <c r="P165" s="80">
        <v>2395.8434557075548</v>
      </c>
      <c r="Q165" s="80">
        <v>32.497156143188484</v>
      </c>
      <c r="R165" s="80">
        <v>7850.2399536132816</v>
      </c>
      <c r="S165" s="80">
        <v>50843.387962890607</v>
      </c>
      <c r="T165" s="80">
        <v>18308.73611523438</v>
      </c>
      <c r="U165" s="80">
        <v>9120.9306542968898</v>
      </c>
      <c r="V165" s="80">
        <v>76023.549101562487</v>
      </c>
      <c r="W165" s="80">
        <v>3940.55974121094</v>
      </c>
      <c r="X165" s="80">
        <v>16511.702633999983</v>
      </c>
      <c r="Y165" s="80">
        <v>9607.1533378906242</v>
      </c>
      <c r="Z165" s="80">
        <v>347.76740547485343</v>
      </c>
      <c r="AA165" s="80">
        <v>33347.957164306594</v>
      </c>
      <c r="AB165" s="80">
        <v>21497.821074218751</v>
      </c>
      <c r="AC165" s="80">
        <v>28877.257597850614</v>
      </c>
      <c r="AD165" s="80">
        <v>48205.39721093751</v>
      </c>
      <c r="AE165" s="80">
        <v>10961.980102539037</v>
      </c>
      <c r="AF165" s="80">
        <v>20.124529233703193</v>
      </c>
      <c r="AG165" s="80">
        <v>27485.47256640625</v>
      </c>
      <c r="AH165" s="80">
        <v>61234.113652343774</v>
      </c>
      <c r="AI165" s="80">
        <v>12546.036328125001</v>
      </c>
      <c r="AJ165" s="80">
        <v>-252.79860986328106</v>
      </c>
      <c r="AK165" s="80">
        <v>3100.344392089844</v>
      </c>
      <c r="AL165" s="80">
        <v>26816.979662109392</v>
      </c>
      <c r="AM165" s="80">
        <v>28111.443546875027</v>
      </c>
      <c r="AN165" s="80">
        <v>8779.7932617187507</v>
      </c>
      <c r="AO165" s="80">
        <v>46119.402914550796</v>
      </c>
      <c r="AP165" s="80">
        <v>578.28450396191397</v>
      </c>
      <c r="AQ165" s="80">
        <v>46017.963433593752</v>
      </c>
      <c r="AR165" s="80">
        <v>50825.771759006086</v>
      </c>
      <c r="AS165" s="80">
        <v>63384.588355468753</v>
      </c>
      <c r="AT165" s="80">
        <v>14424.028171875012</v>
      </c>
      <c r="AU165" s="80">
        <v>56493.17535742194</v>
      </c>
      <c r="AV165" s="80">
        <v>34527.237683593761</v>
      </c>
      <c r="AW165" s="80">
        <v>4697.0250714343265</v>
      </c>
      <c r="AX165" s="80">
        <v>54305.541420898444</v>
      </c>
      <c r="AY165" s="80">
        <v>45675.230127041235</v>
      </c>
    </row>
    <row r="166" spans="1:51" x14ac:dyDescent="0.25">
      <c r="A166" s="78">
        <v>43562</v>
      </c>
      <c r="B166" s="79">
        <v>21</v>
      </c>
      <c r="C166" s="80">
        <v>35876.250996093775</v>
      </c>
      <c r="D166" s="80">
        <v>41668.769864318871</v>
      </c>
      <c r="E166" s="80">
        <v>21345.282763671872</v>
      </c>
      <c r="F166" s="80">
        <v>64468.139410156218</v>
      </c>
      <c r="G166" s="80">
        <v>33136.466980388293</v>
      </c>
      <c r="H166" s="80">
        <v>4039.4062365781369</v>
      </c>
      <c r="I166" s="80">
        <v>33440.665385009772</v>
      </c>
      <c r="J166" s="80">
        <v>155.8193168640137</v>
      </c>
      <c r="K166" s="80">
        <v>19359.010555917233</v>
      </c>
      <c r="L166" s="80">
        <v>13026.069210790483</v>
      </c>
      <c r="M166" s="80">
        <v>24500.651353046898</v>
      </c>
      <c r="N166" s="80">
        <v>15468.201761718747</v>
      </c>
      <c r="O166" s="80">
        <v>49813.457086662318</v>
      </c>
      <c r="P166" s="80">
        <v>2399.3497462005475</v>
      </c>
      <c r="Q166" s="80">
        <v>33.472040176391587</v>
      </c>
      <c r="R166" s="80">
        <v>7887.7437500000033</v>
      </c>
      <c r="S166" s="80">
        <v>50842.196324218748</v>
      </c>
      <c r="T166" s="80">
        <v>17824.612335937483</v>
      </c>
      <c r="U166" s="80">
        <v>9133.6249062499974</v>
      </c>
      <c r="V166" s="80">
        <v>76021.129570312478</v>
      </c>
      <c r="W166" s="80">
        <v>3683.4350341796867</v>
      </c>
      <c r="X166" s="80">
        <v>12940.232613085953</v>
      </c>
      <c r="Y166" s="80">
        <v>13412.880195312511</v>
      </c>
      <c r="Z166" s="80">
        <v>352.16120254516596</v>
      </c>
      <c r="AA166" s="80">
        <v>32417.169236572245</v>
      </c>
      <c r="AB166" s="80">
        <v>21216.870607421868</v>
      </c>
      <c r="AC166" s="80">
        <v>28615.783339084708</v>
      </c>
      <c r="AD166" s="80">
        <v>48188.226109375035</v>
      </c>
      <c r="AE166" s="80">
        <v>11418.62877343748</v>
      </c>
      <c r="AF166" s="80">
        <v>20.124529233703193</v>
      </c>
      <c r="AG166" s="80">
        <v>27404.569117187497</v>
      </c>
      <c r="AH166" s="80">
        <v>61501.176875000019</v>
      </c>
      <c r="AI166" s="80">
        <v>12484.99521484375</v>
      </c>
      <c r="AJ166" s="80">
        <v>-244.9196423339842</v>
      </c>
      <c r="AK166" s="80">
        <v>3084.8477783203116</v>
      </c>
      <c r="AL166" s="80">
        <v>27110.626333984364</v>
      </c>
      <c r="AM166" s="80">
        <v>28000.461712890599</v>
      </c>
      <c r="AN166" s="80">
        <v>8965.5159179687616</v>
      </c>
      <c r="AO166" s="80">
        <v>46170.244912597664</v>
      </c>
      <c r="AP166" s="80">
        <v>572.63339656347705</v>
      </c>
      <c r="AQ166" s="80">
        <v>45334.359372070314</v>
      </c>
      <c r="AR166" s="80">
        <v>51037.639395724858</v>
      </c>
      <c r="AS166" s="80">
        <v>63628.342648437501</v>
      </c>
      <c r="AT166" s="80">
        <v>14239.403699218743</v>
      </c>
      <c r="AU166" s="80">
        <v>56561.219914062502</v>
      </c>
      <c r="AV166" s="80">
        <v>34451.230101562527</v>
      </c>
      <c r="AW166" s="80">
        <v>4724.0465887292403</v>
      </c>
      <c r="AX166" s="80">
        <v>54852.47965576173</v>
      </c>
      <c r="AY166" s="80">
        <v>45334.324711472087</v>
      </c>
    </row>
    <row r="167" spans="1:51" x14ac:dyDescent="0.25">
      <c r="A167" s="78">
        <v>43562</v>
      </c>
      <c r="B167" s="79">
        <v>22</v>
      </c>
      <c r="C167" s="80">
        <v>34143.229820312532</v>
      </c>
      <c r="D167" s="80">
        <v>40552.184574218743</v>
      </c>
      <c r="E167" s="80">
        <v>20239.426757812504</v>
      </c>
      <c r="F167" s="80">
        <v>60177.093257812507</v>
      </c>
      <c r="G167" s="80">
        <v>31514.417341310174</v>
      </c>
      <c r="H167" s="80">
        <v>3758.9059881171775</v>
      </c>
      <c r="I167" s="80">
        <v>31607.267519653353</v>
      </c>
      <c r="J167" s="80">
        <v>148.95760726928711</v>
      </c>
      <c r="K167" s="80">
        <v>18847.706649667252</v>
      </c>
      <c r="L167" s="80">
        <v>12437.155912938926</v>
      </c>
      <c r="M167" s="80">
        <v>24141.987863453138</v>
      </c>
      <c r="N167" s="80">
        <v>14301.888240234377</v>
      </c>
      <c r="O167" s="80">
        <v>48210.85797545626</v>
      </c>
      <c r="P167" s="80">
        <v>2265.0524918289202</v>
      </c>
      <c r="Q167" s="80">
        <v>32.542677879333496</v>
      </c>
      <c r="R167" s="80">
        <v>7507.9846557617248</v>
      </c>
      <c r="S167" s="80">
        <v>50070.344255859382</v>
      </c>
      <c r="T167" s="80">
        <v>16666.413598632818</v>
      </c>
      <c r="U167" s="80">
        <v>8512.4142402343696</v>
      </c>
      <c r="V167" s="80">
        <v>73034.111800781233</v>
      </c>
      <c r="W167" s="80">
        <v>3542.7275146484371</v>
      </c>
      <c r="X167" s="80">
        <v>12542.194028398395</v>
      </c>
      <c r="Y167" s="80">
        <v>13110.788871093759</v>
      </c>
      <c r="Z167" s="80">
        <v>350.13470975952151</v>
      </c>
      <c r="AA167" s="80">
        <v>31440.509221191423</v>
      </c>
      <c r="AB167" s="80">
        <v>20077.837119140622</v>
      </c>
      <c r="AC167" s="80">
        <v>27398.893146261074</v>
      </c>
      <c r="AD167" s="80">
        <v>46341.298582031253</v>
      </c>
      <c r="AE167" s="80">
        <v>11203.221385742214</v>
      </c>
      <c r="AF167" s="80">
        <v>20.124529233703193</v>
      </c>
      <c r="AG167" s="80">
        <v>26749.123257812495</v>
      </c>
      <c r="AH167" s="80">
        <v>59598.498230468773</v>
      </c>
      <c r="AI167" s="80">
        <v>11603.747949218749</v>
      </c>
      <c r="AJ167" s="80">
        <v>-251.07366918945303</v>
      </c>
      <c r="AK167" s="80">
        <v>3001.247353515625</v>
      </c>
      <c r="AL167" s="80">
        <v>26467.342085937515</v>
      </c>
      <c r="AM167" s="80">
        <v>26867.418603515602</v>
      </c>
      <c r="AN167" s="80">
        <v>8474.0311523437485</v>
      </c>
      <c r="AO167" s="80">
        <v>45261.554159179708</v>
      </c>
      <c r="AP167" s="80">
        <v>548.03150600097683</v>
      </c>
      <c r="AQ167" s="80">
        <v>43736.186417968769</v>
      </c>
      <c r="AR167" s="80">
        <v>49923.285258029537</v>
      </c>
      <c r="AS167" s="80">
        <v>61911.46970898439</v>
      </c>
      <c r="AT167" s="80">
        <v>14179.244921875019</v>
      </c>
      <c r="AU167" s="80">
        <v>54680.055917968755</v>
      </c>
      <c r="AV167" s="80">
        <v>34366.165019531218</v>
      </c>
      <c r="AW167" s="80">
        <v>4610.6894005493114</v>
      </c>
      <c r="AX167" s="80">
        <v>53821.364375000041</v>
      </c>
      <c r="AY167" s="80">
        <v>43921.553914609773</v>
      </c>
    </row>
    <row r="168" spans="1:51" x14ac:dyDescent="0.25">
      <c r="A168" s="78">
        <v>43562</v>
      </c>
      <c r="B168" s="79">
        <v>23</v>
      </c>
      <c r="C168" s="80">
        <v>30622.790125000036</v>
      </c>
      <c r="D168" s="80">
        <v>37516.227385681152</v>
      </c>
      <c r="E168" s="80">
        <v>18067.550253906258</v>
      </c>
      <c r="F168" s="80">
        <v>53475.785113281258</v>
      </c>
      <c r="G168" s="80">
        <v>27293.92769101333</v>
      </c>
      <c r="H168" s="80">
        <v>3478.3994826093672</v>
      </c>
      <c r="I168" s="80">
        <v>29415.820730255124</v>
      </c>
      <c r="J168" s="80">
        <v>127.89892578125</v>
      </c>
      <c r="K168" s="80">
        <v>17385.460897714118</v>
      </c>
      <c r="L168" s="80">
        <v>12067.964488134221</v>
      </c>
      <c r="M168" s="80">
        <v>23660.275324093745</v>
      </c>
      <c r="N168" s="80">
        <v>12836.481765624991</v>
      </c>
      <c r="O168" s="80">
        <v>43909.237524024982</v>
      </c>
      <c r="P168" s="80">
        <v>2029.7981013031103</v>
      </c>
      <c r="Q168" s="80">
        <v>32.541695594787591</v>
      </c>
      <c r="R168" s="80">
        <v>6732.8576049804715</v>
      </c>
      <c r="S168" s="80">
        <v>46197.013144531244</v>
      </c>
      <c r="T168" s="80">
        <v>14742.695729492183</v>
      </c>
      <c r="U168" s="80">
        <v>7572.19771484376</v>
      </c>
      <c r="V168" s="80">
        <v>65670.446656249944</v>
      </c>
      <c r="W168" s="80">
        <v>3304.9177124023427</v>
      </c>
      <c r="X168" s="80">
        <v>12280.032199328109</v>
      </c>
      <c r="Y168" s="80">
        <v>12006.891367187511</v>
      </c>
      <c r="Z168" s="80">
        <v>367.47452634277346</v>
      </c>
      <c r="AA168" s="80">
        <v>28909.789677734403</v>
      </c>
      <c r="AB168" s="80">
        <v>19093.248525390623</v>
      </c>
      <c r="AC168" s="80">
        <v>24651.28710468053</v>
      </c>
      <c r="AD168" s="80">
        <v>41954.664914062516</v>
      </c>
      <c r="AE168" s="80">
        <v>10640.02387890625</v>
      </c>
      <c r="AF168" s="80">
        <v>20.124529233703193</v>
      </c>
      <c r="AG168" s="80">
        <v>24780.15343359375</v>
      </c>
      <c r="AH168" s="80">
        <v>54311.267996093724</v>
      </c>
      <c r="AI168" s="80">
        <v>10504.44970703125</v>
      </c>
      <c r="AJ168" s="80">
        <v>-267.14253588867325</v>
      </c>
      <c r="AK168" s="80">
        <v>2776.0766381835938</v>
      </c>
      <c r="AL168" s="80">
        <v>24147.214701171895</v>
      </c>
      <c r="AM168" s="80">
        <v>24599.687441406259</v>
      </c>
      <c r="AN168" s="80">
        <v>7452.8578125000022</v>
      </c>
      <c r="AO168" s="80">
        <v>41848.177308105478</v>
      </c>
      <c r="AP168" s="80">
        <v>488.55512592382792</v>
      </c>
      <c r="AQ168" s="80">
        <v>41148.753786132838</v>
      </c>
      <c r="AR168" s="80">
        <v>46166.33583908424</v>
      </c>
      <c r="AS168" s="80">
        <v>56525.636060546887</v>
      </c>
      <c r="AT168" s="80">
        <v>13598.304769531249</v>
      </c>
      <c r="AU168" s="80">
        <v>50269.042357421873</v>
      </c>
      <c r="AV168" s="80">
        <v>30810.28700390624</v>
      </c>
      <c r="AW168" s="80">
        <v>4209.6044228588889</v>
      </c>
      <c r="AX168" s="80">
        <v>49163.645895996109</v>
      </c>
      <c r="AY168" s="80">
        <v>41499.226332073835</v>
      </c>
    </row>
    <row r="169" spans="1:51" x14ac:dyDescent="0.25">
      <c r="A169" s="78">
        <v>43562</v>
      </c>
      <c r="B169" s="79">
        <v>24</v>
      </c>
      <c r="C169" s="80">
        <v>27339.295703125048</v>
      </c>
      <c r="D169" s="80">
        <v>33350.775144104002</v>
      </c>
      <c r="E169" s="80">
        <v>15629.843554687504</v>
      </c>
      <c r="F169" s="80">
        <v>46918.684599609383</v>
      </c>
      <c r="G169" s="80">
        <v>23530.506653591452</v>
      </c>
      <c r="H169" s="80">
        <v>3315.8822538671884</v>
      </c>
      <c r="I169" s="80">
        <v>27197.885289566046</v>
      </c>
      <c r="J169" s="80">
        <v>109.83042144775399</v>
      </c>
      <c r="K169" s="80">
        <v>15324.298226815696</v>
      </c>
      <c r="L169" s="80">
        <v>11710.856005712354</v>
      </c>
      <c r="M169" s="80">
        <v>22632.394301171895</v>
      </c>
      <c r="N169" s="80">
        <v>11571.782628906247</v>
      </c>
      <c r="O169" s="80">
        <v>39116.257766983035</v>
      </c>
      <c r="P169" s="80">
        <v>1975.714034164429</v>
      </c>
      <c r="Q169" s="80">
        <v>32.038072586059563</v>
      </c>
      <c r="R169" s="80">
        <v>5710.639978027345</v>
      </c>
      <c r="S169" s="80">
        <v>40234.818888671849</v>
      </c>
      <c r="T169" s="80">
        <v>12816.689016601567</v>
      </c>
      <c r="U169" s="80">
        <v>6567.3454755859402</v>
      </c>
      <c r="V169" s="80">
        <v>56645.702910156258</v>
      </c>
      <c r="W169" s="80">
        <v>3076.2229736328127</v>
      </c>
      <c r="X169" s="80">
        <v>11178.483832390602</v>
      </c>
      <c r="Y169" s="80">
        <v>11407.722773437501</v>
      </c>
      <c r="Z169" s="80">
        <v>381.67207729492191</v>
      </c>
      <c r="AA169" s="80">
        <v>25691.338861572283</v>
      </c>
      <c r="AB169" s="80">
        <v>17805.269857421859</v>
      </c>
      <c r="AC169" s="80">
        <v>21438.674442476604</v>
      </c>
      <c r="AD169" s="80">
        <v>36106.49842968749</v>
      </c>
      <c r="AE169" s="80">
        <v>10038.978138671862</v>
      </c>
      <c r="AF169" s="80">
        <v>20.124529233703193</v>
      </c>
      <c r="AG169" s="80">
        <v>21813.502437500003</v>
      </c>
      <c r="AH169" s="80">
        <v>46911.986765624977</v>
      </c>
      <c r="AI169" s="80">
        <v>8610.6440185546908</v>
      </c>
      <c r="AJ169" s="80">
        <v>-265.93354614257828</v>
      </c>
      <c r="AK169" s="80">
        <v>2736.8059985351565</v>
      </c>
      <c r="AL169" s="80">
        <v>20471.255423828145</v>
      </c>
      <c r="AM169" s="80">
        <v>21504.545929687498</v>
      </c>
      <c r="AN169" s="80">
        <v>6347.6363525390607</v>
      </c>
      <c r="AO169" s="80">
        <v>37148.468940429688</v>
      </c>
      <c r="AP169" s="80">
        <v>442.43647420410196</v>
      </c>
      <c r="AQ169" s="80">
        <v>38048.246211914047</v>
      </c>
      <c r="AR169" s="80">
        <v>40928.13957736548</v>
      </c>
      <c r="AS169" s="80">
        <v>49277.446888671875</v>
      </c>
      <c r="AT169" s="80">
        <v>13032.807074218756</v>
      </c>
      <c r="AU169" s="80">
        <v>44269.496011718758</v>
      </c>
      <c r="AV169" s="80">
        <v>26440.166792968754</v>
      </c>
      <c r="AW169" s="80">
        <v>5325.2774088684118</v>
      </c>
      <c r="AX169" s="80">
        <v>41776.229602050786</v>
      </c>
      <c r="AY169" s="80">
        <v>38383.101187004839</v>
      </c>
    </row>
    <row r="170" spans="1:51" x14ac:dyDescent="0.25">
      <c r="A170" s="78">
        <v>43563</v>
      </c>
      <c r="B170" s="79">
        <v>1</v>
      </c>
      <c r="C170" s="80">
        <v>24730.335251953169</v>
      </c>
      <c r="D170" s="80">
        <v>29065.737698608358</v>
      </c>
      <c r="E170" s="80">
        <v>13565.882001953129</v>
      </c>
      <c r="F170" s="80">
        <v>41318.276449218756</v>
      </c>
      <c r="G170" s="80">
        <v>18582.535411935234</v>
      </c>
      <c r="H170" s="80">
        <v>3841.6243952812383</v>
      </c>
      <c r="I170" s="80">
        <v>24744.78310391237</v>
      </c>
      <c r="J170" s="80">
        <v>88.836065292358498</v>
      </c>
      <c r="K170" s="80">
        <v>13098.617489510983</v>
      </c>
      <c r="L170" s="80">
        <v>11320.461756688916</v>
      </c>
      <c r="M170" s="80">
        <v>22943.14767342187</v>
      </c>
      <c r="N170" s="80">
        <v>10811.166595703127</v>
      </c>
      <c r="O170" s="80">
        <v>34396.697128723164</v>
      </c>
      <c r="P170" s="80">
        <v>2117.8364518814019</v>
      </c>
      <c r="Q170" s="80">
        <v>31.43710803985595</v>
      </c>
      <c r="R170" s="80">
        <v>4786.0587463378915</v>
      </c>
      <c r="S170" s="80">
        <v>34394.934291992184</v>
      </c>
      <c r="T170" s="80">
        <v>11507.666042968738</v>
      </c>
      <c r="U170" s="80">
        <v>5859.7378115234296</v>
      </c>
      <c r="V170" s="80">
        <v>48080.337207031269</v>
      </c>
      <c r="W170" s="80">
        <v>2877.045776367187</v>
      </c>
      <c r="X170" s="80">
        <v>9110.8524869297089</v>
      </c>
      <c r="Y170" s="80">
        <v>12021.412685546875</v>
      </c>
      <c r="Z170" s="80">
        <v>330.8978566101074</v>
      </c>
      <c r="AA170" s="80">
        <v>22298.191473632804</v>
      </c>
      <c r="AB170" s="80">
        <v>16578.9165683594</v>
      </c>
      <c r="AC170" s="80">
        <v>18889.321518532608</v>
      </c>
      <c r="AD170" s="80">
        <v>30478.734347656242</v>
      </c>
      <c r="AE170" s="80">
        <v>8940.7970205077872</v>
      </c>
      <c r="AF170" s="80">
        <v>20.124529233703193</v>
      </c>
      <c r="AG170" s="80">
        <v>18839.952289062498</v>
      </c>
      <c r="AH170" s="80">
        <v>39146.403085937527</v>
      </c>
      <c r="AI170" s="80">
        <v>-92.399999999999991</v>
      </c>
      <c r="AJ170" s="80">
        <v>-283.51159790039111</v>
      </c>
      <c r="AK170" s="80">
        <v>2889.3979760742191</v>
      </c>
      <c r="AL170" s="80">
        <v>16852.575686523429</v>
      </c>
      <c r="AM170" s="80">
        <v>18590.220966796882</v>
      </c>
      <c r="AN170" s="80">
        <v>5225.0614746093688</v>
      </c>
      <c r="AO170" s="80">
        <v>32063.619546875001</v>
      </c>
      <c r="AP170" s="80">
        <v>407.85302681738301</v>
      </c>
      <c r="AQ170" s="80">
        <v>34892.799334960961</v>
      </c>
      <c r="AR170" s="80">
        <v>35660.607379123277</v>
      </c>
      <c r="AS170" s="80">
        <v>41727.436194335918</v>
      </c>
      <c r="AT170" s="80">
        <v>15219.891105468745</v>
      </c>
      <c r="AU170" s="80">
        <v>38746.54138085938</v>
      </c>
      <c r="AV170" s="80">
        <v>22375.369484374994</v>
      </c>
      <c r="AW170" s="80">
        <v>9917.9175969934131</v>
      </c>
      <c r="AX170" s="80">
        <v>34636.535992431651</v>
      </c>
      <c r="AY170" s="80">
        <v>35620.236574467912</v>
      </c>
    </row>
    <row r="171" spans="1:51" x14ac:dyDescent="0.25">
      <c r="A171" s="78">
        <v>43563</v>
      </c>
      <c r="B171" s="79">
        <v>2</v>
      </c>
      <c r="C171" s="80">
        <v>22853.113804687531</v>
      </c>
      <c r="D171" s="80">
        <v>25670.376674804687</v>
      </c>
      <c r="E171" s="80">
        <v>11997.261176757829</v>
      </c>
      <c r="F171" s="80">
        <v>37727.379874999999</v>
      </c>
      <c r="G171" s="80">
        <v>15553.473823591419</v>
      </c>
      <c r="H171" s="80">
        <v>4671.2720102500034</v>
      </c>
      <c r="I171" s="80">
        <v>22910.089610015853</v>
      </c>
      <c r="J171" s="80">
        <v>84.479393005371094</v>
      </c>
      <c r="K171" s="80">
        <v>11532.520052987555</v>
      </c>
      <c r="L171" s="80">
        <v>11265.247204931111</v>
      </c>
      <c r="M171" s="80">
        <v>22994.351818703162</v>
      </c>
      <c r="N171" s="80">
        <v>10125.249851562512</v>
      </c>
      <c r="O171" s="80">
        <v>30988.243345649731</v>
      </c>
      <c r="P171" s="80">
        <v>2100.7562985839832</v>
      </c>
      <c r="Q171" s="80">
        <v>31.300600528717037</v>
      </c>
      <c r="R171" s="80">
        <v>4160.1193725585945</v>
      </c>
      <c r="S171" s="80">
        <v>29466.15604394531</v>
      </c>
      <c r="T171" s="80">
        <v>10741.562578125007</v>
      </c>
      <c r="U171" s="80">
        <v>5526.6924755859309</v>
      </c>
      <c r="V171" s="80">
        <v>41694.131199218777</v>
      </c>
      <c r="W171" s="80">
        <v>2682.1337890625005</v>
      </c>
      <c r="X171" s="80">
        <v>8379.3099221250413</v>
      </c>
      <c r="Y171" s="80">
        <v>11623.587912109377</v>
      </c>
      <c r="Z171" s="80">
        <v>354.21938659667961</v>
      </c>
      <c r="AA171" s="80">
        <v>19725.608641113289</v>
      </c>
      <c r="AB171" s="80">
        <v>15609.857170898431</v>
      </c>
      <c r="AC171" s="80">
        <v>17277.643565402337</v>
      </c>
      <c r="AD171" s="80">
        <v>26369.494109375017</v>
      </c>
      <c r="AE171" s="80">
        <v>7494.1009560546909</v>
      </c>
      <c r="AF171" s="80">
        <v>20.124529233703193</v>
      </c>
      <c r="AG171" s="80">
        <v>16298.407316406243</v>
      </c>
      <c r="AH171" s="80">
        <v>33223.697777343747</v>
      </c>
      <c r="AI171" s="80">
        <v>-90.8</v>
      </c>
      <c r="AJ171" s="80">
        <v>-295.15307128906318</v>
      </c>
      <c r="AK171" s="80">
        <v>2866.9271459960942</v>
      </c>
      <c r="AL171" s="80">
        <v>13803.265162109356</v>
      </c>
      <c r="AM171" s="80">
        <v>16530.890898437494</v>
      </c>
      <c r="AN171" s="80">
        <v>4468.1325439453103</v>
      </c>
      <c r="AO171" s="80">
        <v>28055.991907226544</v>
      </c>
      <c r="AP171" s="80">
        <v>392.75621124218696</v>
      </c>
      <c r="AQ171" s="80">
        <v>32450.904185546853</v>
      </c>
      <c r="AR171" s="80">
        <v>31646.535954318577</v>
      </c>
      <c r="AS171" s="80">
        <v>35472.569261718752</v>
      </c>
      <c r="AT171" s="80">
        <v>14503.572632812495</v>
      </c>
      <c r="AU171" s="80">
        <v>34956.348912109352</v>
      </c>
      <c r="AV171" s="80">
        <v>19290.205701171872</v>
      </c>
      <c r="AW171" s="80">
        <v>8607.4971484786874</v>
      </c>
      <c r="AX171" s="80">
        <v>29215.640559082021</v>
      </c>
      <c r="AY171" s="80">
        <v>33473.918624609018</v>
      </c>
    </row>
    <row r="172" spans="1:51" x14ac:dyDescent="0.25">
      <c r="A172" s="78">
        <v>43563</v>
      </c>
      <c r="B172" s="79">
        <v>3</v>
      </c>
      <c r="C172" s="80">
        <v>21940.415781250027</v>
      </c>
      <c r="D172" s="80">
        <v>23934.760049682616</v>
      </c>
      <c r="E172" s="80">
        <v>11246.119262695302</v>
      </c>
      <c r="F172" s="80">
        <v>35629.236779296887</v>
      </c>
      <c r="G172" s="80">
        <v>14509.21710784149</v>
      </c>
      <c r="H172" s="80">
        <v>4929.5189031875125</v>
      </c>
      <c r="I172" s="80">
        <v>21776.926250045759</v>
      </c>
      <c r="J172" s="80">
        <v>84.633205413818388</v>
      </c>
      <c r="K172" s="80">
        <v>10639.653597909441</v>
      </c>
      <c r="L172" s="80">
        <v>11125.501830907673</v>
      </c>
      <c r="M172" s="80">
        <v>22508.754089031234</v>
      </c>
      <c r="N172" s="80">
        <v>9801.4526660156207</v>
      </c>
      <c r="O172" s="80">
        <v>29220.751001701348</v>
      </c>
      <c r="P172" s="80">
        <v>1991.4032290039004</v>
      </c>
      <c r="Q172" s="80">
        <v>30.67963361740113</v>
      </c>
      <c r="R172" s="80">
        <v>3819.51311035156</v>
      </c>
      <c r="S172" s="80">
        <v>26873.803119140608</v>
      </c>
      <c r="T172" s="80">
        <v>10342.532168945321</v>
      </c>
      <c r="U172" s="80">
        <v>5260.8602421874893</v>
      </c>
      <c r="V172" s="80">
        <v>38660.434363281267</v>
      </c>
      <c r="W172" s="80">
        <v>2534.3129638671862</v>
      </c>
      <c r="X172" s="80">
        <v>8392.5463430624968</v>
      </c>
      <c r="Y172" s="80">
        <v>10855.110542968743</v>
      </c>
      <c r="Z172" s="80">
        <v>351.75341253662106</v>
      </c>
      <c r="AA172" s="80">
        <v>18291.080165527368</v>
      </c>
      <c r="AB172" s="80">
        <v>15094.480811523441</v>
      </c>
      <c r="AC172" s="80">
        <v>16575.646493840384</v>
      </c>
      <c r="AD172" s="80">
        <v>24318.356556640629</v>
      </c>
      <c r="AE172" s="80">
        <v>6573.10011132813</v>
      </c>
      <c r="AF172" s="80">
        <v>20.124529233703193</v>
      </c>
      <c r="AG172" s="80">
        <v>15006.036605468746</v>
      </c>
      <c r="AH172" s="80">
        <v>29787.589880859374</v>
      </c>
      <c r="AI172" s="80">
        <v>-97.300000000000011</v>
      </c>
      <c r="AJ172" s="80">
        <v>-287.85806103515586</v>
      </c>
      <c r="AK172" s="80">
        <v>2778.532116699218</v>
      </c>
      <c r="AL172" s="80">
        <v>12218.77390039063</v>
      </c>
      <c r="AM172" s="80">
        <v>15108.946707031233</v>
      </c>
      <c r="AN172" s="80">
        <v>3943.9851318359297</v>
      </c>
      <c r="AO172" s="80">
        <v>25693.170951171887</v>
      </c>
      <c r="AP172" s="80">
        <v>379.59298288378903</v>
      </c>
      <c r="AQ172" s="80">
        <v>31186.047145507771</v>
      </c>
      <c r="AR172" s="80">
        <v>29168.424960177985</v>
      </c>
      <c r="AS172" s="80">
        <v>31958.275517578109</v>
      </c>
      <c r="AT172" s="80">
        <v>14288.750898437502</v>
      </c>
      <c r="AU172" s="80">
        <v>32801.131433593735</v>
      </c>
      <c r="AV172" s="80">
        <v>17799.072537109376</v>
      </c>
      <c r="AW172" s="80">
        <v>7202.8712487048506</v>
      </c>
      <c r="AX172" s="80">
        <v>26642.235015869144</v>
      </c>
      <c r="AY172" s="80">
        <v>32514.342392700764</v>
      </c>
    </row>
    <row r="173" spans="1:51" x14ac:dyDescent="0.25">
      <c r="A173" s="78">
        <v>43563</v>
      </c>
      <c r="B173" s="79">
        <v>4</v>
      </c>
      <c r="C173" s="80">
        <v>21684.604376953117</v>
      </c>
      <c r="D173" s="80">
        <v>23314.680724945058</v>
      </c>
      <c r="E173" s="80">
        <v>10912.677192382804</v>
      </c>
      <c r="F173" s="80">
        <v>34959.604798828164</v>
      </c>
      <c r="G173" s="80">
        <v>14263.201917450839</v>
      </c>
      <c r="H173" s="80">
        <v>4912.0543732343885</v>
      </c>
      <c r="I173" s="80">
        <v>21291.119833419812</v>
      </c>
      <c r="J173" s="80">
        <v>82.338714599609403</v>
      </c>
      <c r="K173" s="80">
        <v>10242.701693612573</v>
      </c>
      <c r="L173" s="80">
        <v>10886.825481298298</v>
      </c>
      <c r="M173" s="80">
        <v>22551.37691646878</v>
      </c>
      <c r="N173" s="80">
        <v>9324.6166503906406</v>
      </c>
      <c r="O173" s="80">
        <v>28365.114486938488</v>
      </c>
      <c r="P173" s="80">
        <v>1998.8245798339879</v>
      </c>
      <c r="Q173" s="80">
        <v>30.539592266082757</v>
      </c>
      <c r="R173" s="80">
        <v>3585.1277038574212</v>
      </c>
      <c r="S173" s="80">
        <v>25556.221159179699</v>
      </c>
      <c r="T173" s="80">
        <v>10157.974111328107</v>
      </c>
      <c r="U173" s="80">
        <v>5146.8757099609502</v>
      </c>
      <c r="V173" s="80">
        <v>37405.182058593731</v>
      </c>
      <c r="W173" s="80">
        <v>2547.8463745117188</v>
      </c>
      <c r="X173" s="80">
        <v>8370.2612107031346</v>
      </c>
      <c r="Y173" s="80">
        <v>10934.688474609367</v>
      </c>
      <c r="Z173" s="80">
        <v>347.54427440185555</v>
      </c>
      <c r="AA173" s="80">
        <v>17416.257601318353</v>
      </c>
      <c r="AB173" s="80">
        <v>15035.041937499993</v>
      </c>
      <c r="AC173" s="80">
        <v>16271.232476349247</v>
      </c>
      <c r="AD173" s="80">
        <v>23344.138181640617</v>
      </c>
      <c r="AE173" s="80">
        <v>6178.0838593750259</v>
      </c>
      <c r="AF173" s="80">
        <v>20.124529233703193</v>
      </c>
      <c r="AG173" s="80">
        <v>14392.0546015625</v>
      </c>
      <c r="AH173" s="80">
        <v>28395.487136718752</v>
      </c>
      <c r="AI173" s="80">
        <v>5863.4681762695318</v>
      </c>
      <c r="AJ173" s="80">
        <v>-312.84973754882742</v>
      </c>
      <c r="AK173" s="80">
        <v>2663.773374023438</v>
      </c>
      <c r="AL173" s="80">
        <v>11474.375673828132</v>
      </c>
      <c r="AM173" s="80">
        <v>14906.99197265626</v>
      </c>
      <c r="AN173" s="80">
        <v>3646.6037353515608</v>
      </c>
      <c r="AO173" s="80">
        <v>24728.774140624988</v>
      </c>
      <c r="AP173" s="80">
        <v>382.32623312890604</v>
      </c>
      <c r="AQ173" s="80">
        <v>30512.033949218785</v>
      </c>
      <c r="AR173" s="80">
        <v>27968.175196017775</v>
      </c>
      <c r="AS173" s="80">
        <v>30255.925483398438</v>
      </c>
      <c r="AT173" s="80">
        <v>11503.74665234374</v>
      </c>
      <c r="AU173" s="80">
        <v>31996.738416015633</v>
      </c>
      <c r="AV173" s="80">
        <v>16838.09897460938</v>
      </c>
      <c r="AW173" s="80">
        <v>3033.4217688989265</v>
      </c>
      <c r="AX173" s="80">
        <v>25347.757192382833</v>
      </c>
      <c r="AY173" s="80">
        <v>31904.459733405889</v>
      </c>
    </row>
    <row r="174" spans="1:51" x14ac:dyDescent="0.25">
      <c r="A174" s="78">
        <v>43563</v>
      </c>
      <c r="B174" s="79">
        <v>5</v>
      </c>
      <c r="C174" s="80">
        <v>21747.452240234419</v>
      </c>
      <c r="D174" s="80">
        <v>22929.857467193593</v>
      </c>
      <c r="E174" s="80">
        <v>10902.730561523416</v>
      </c>
      <c r="F174" s="80">
        <v>34435.582164062493</v>
      </c>
      <c r="G174" s="80">
        <v>13810.065572872727</v>
      </c>
      <c r="H174" s="80">
        <v>5086.5176370000017</v>
      </c>
      <c r="I174" s="80">
        <v>21281.266896942132</v>
      </c>
      <c r="J174" s="80">
        <v>81.692565917968693</v>
      </c>
      <c r="K174" s="80">
        <v>9953.0169035735053</v>
      </c>
      <c r="L174" s="80">
        <v>10617.514995946724</v>
      </c>
      <c r="M174" s="80">
        <v>22126.667375562534</v>
      </c>
      <c r="N174" s="80">
        <v>9115.4200019531236</v>
      </c>
      <c r="O174" s="80">
        <v>28183.603900581391</v>
      </c>
      <c r="P174" s="80">
        <v>1991.0442083740331</v>
      </c>
      <c r="Q174" s="80">
        <v>29.884036064147939</v>
      </c>
      <c r="R174" s="80">
        <v>3529.3153442382813</v>
      </c>
      <c r="S174" s="80">
        <v>24713.356408203141</v>
      </c>
      <c r="T174" s="80">
        <v>10148.988254882795</v>
      </c>
      <c r="U174" s="80">
        <v>5031.6934160156188</v>
      </c>
      <c r="V174" s="80">
        <v>36902.96654296873</v>
      </c>
      <c r="W174" s="80">
        <v>2711.6285156250005</v>
      </c>
      <c r="X174" s="80">
        <v>7818.7962446719084</v>
      </c>
      <c r="Y174" s="80">
        <v>11573.215332031263</v>
      </c>
      <c r="Z174" s="80">
        <v>352.87918897705072</v>
      </c>
      <c r="AA174" s="80">
        <v>17225.077296630836</v>
      </c>
      <c r="AB174" s="80">
        <v>15164.719626953121</v>
      </c>
      <c r="AC174" s="80">
        <v>16398.87979501782</v>
      </c>
      <c r="AD174" s="80">
        <v>23262.91190429687</v>
      </c>
      <c r="AE174" s="80">
        <v>6121.4174912109593</v>
      </c>
      <c r="AF174" s="80">
        <v>20.124529233703193</v>
      </c>
      <c r="AG174" s="80">
        <v>14280.424246093746</v>
      </c>
      <c r="AH174" s="80">
        <v>27704.266847656236</v>
      </c>
      <c r="AI174" s="80">
        <v>6880.2695800781294</v>
      </c>
      <c r="AJ174" s="80">
        <v>-306.38951977539</v>
      </c>
      <c r="AK174" s="80">
        <v>2682.1767309570309</v>
      </c>
      <c r="AL174" s="80">
        <v>11352.37344628907</v>
      </c>
      <c r="AM174" s="80">
        <v>14701.415770507829</v>
      </c>
      <c r="AN174" s="80">
        <v>3625.0757080077988</v>
      </c>
      <c r="AO174" s="80">
        <v>24393.893511230486</v>
      </c>
      <c r="AP174" s="80">
        <v>384.40753822461005</v>
      </c>
      <c r="AQ174" s="80">
        <v>30241.683021484358</v>
      </c>
      <c r="AR174" s="80">
        <v>27706.810325412327</v>
      </c>
      <c r="AS174" s="80">
        <v>29904.366973632812</v>
      </c>
      <c r="AT174" s="80">
        <v>10667.363898437499</v>
      </c>
      <c r="AU174" s="80">
        <v>31531.192550781263</v>
      </c>
      <c r="AV174" s="80">
        <v>16626.418806640613</v>
      </c>
      <c r="AW174" s="80">
        <v>2221.2330653808594</v>
      </c>
      <c r="AX174" s="80">
        <v>24874.693312988296</v>
      </c>
      <c r="AY174" s="80">
        <v>31910.43406221331</v>
      </c>
    </row>
    <row r="175" spans="1:51" x14ac:dyDescent="0.25">
      <c r="A175" s="78">
        <v>43563</v>
      </c>
      <c r="B175" s="79">
        <v>6</v>
      </c>
      <c r="C175" s="80">
        <v>23049.296019531263</v>
      </c>
      <c r="D175" s="80">
        <v>24195.111801452644</v>
      </c>
      <c r="E175" s="80">
        <v>11300.300629882822</v>
      </c>
      <c r="F175" s="80">
        <v>35845.337183593751</v>
      </c>
      <c r="G175" s="80">
        <v>15231.638472982111</v>
      </c>
      <c r="H175" s="80">
        <v>4918.1235474531186</v>
      </c>
      <c r="I175" s="80">
        <v>22385.307253555304</v>
      </c>
      <c r="J175" s="80">
        <v>82.120649337768597</v>
      </c>
      <c r="K175" s="80">
        <v>9957.4558684172443</v>
      </c>
      <c r="L175" s="80">
        <v>10956.6893221186</v>
      </c>
      <c r="M175" s="80">
        <v>22846.727743359399</v>
      </c>
      <c r="N175" s="80">
        <v>9259.0620175781387</v>
      </c>
      <c r="O175" s="80">
        <v>29291.987337730403</v>
      </c>
      <c r="P175" s="80">
        <v>2126.5599519042894</v>
      </c>
      <c r="Q175" s="80">
        <v>30.2523865699768</v>
      </c>
      <c r="R175" s="80">
        <v>3739.5292480468752</v>
      </c>
      <c r="S175" s="80">
        <v>25124.432685546883</v>
      </c>
      <c r="T175" s="80">
        <v>10552.038619140636</v>
      </c>
      <c r="U175" s="80">
        <v>5345.81824121094</v>
      </c>
      <c r="V175" s="80">
        <v>38521.495722656276</v>
      </c>
      <c r="W175" s="80">
        <v>2818.2018066406254</v>
      </c>
      <c r="X175" s="80">
        <v>8414.5888154218628</v>
      </c>
      <c r="Y175" s="80">
        <v>11989.984677734396</v>
      </c>
      <c r="Z175" s="80">
        <v>363.40184827880853</v>
      </c>
      <c r="AA175" s="80">
        <v>18129.845113769519</v>
      </c>
      <c r="AB175" s="80">
        <v>16138.585855468769</v>
      </c>
      <c r="AC175" s="80">
        <v>16807.836240913643</v>
      </c>
      <c r="AD175" s="80">
        <v>24234.426332031246</v>
      </c>
      <c r="AE175" s="80">
        <v>6799.3946953125023</v>
      </c>
      <c r="AF175" s="80">
        <v>20.124529233703193</v>
      </c>
      <c r="AG175" s="80">
        <v>14887.357472656249</v>
      </c>
      <c r="AH175" s="80">
        <v>29075.428828125016</v>
      </c>
      <c r="AI175" s="80">
        <v>4818.9496704101512</v>
      </c>
      <c r="AJ175" s="80">
        <v>-302.78438500976489</v>
      </c>
      <c r="AK175" s="80">
        <v>2764.8639404296878</v>
      </c>
      <c r="AL175" s="80">
        <v>12117.867664062511</v>
      </c>
      <c r="AM175" s="80">
        <v>15112.828612304678</v>
      </c>
      <c r="AN175" s="80">
        <v>3777.2408691406317</v>
      </c>
      <c r="AO175" s="80">
        <v>25456.611332519497</v>
      </c>
      <c r="AP175" s="80">
        <v>382.79701235546901</v>
      </c>
      <c r="AQ175" s="80">
        <v>30743.874840820263</v>
      </c>
      <c r="AR175" s="80">
        <v>28875.078553927953</v>
      </c>
      <c r="AS175" s="80">
        <v>31624.60501464847</v>
      </c>
      <c r="AT175" s="80">
        <v>10315.50698828125</v>
      </c>
      <c r="AU175" s="80">
        <v>32455.237273437495</v>
      </c>
      <c r="AV175" s="80">
        <v>17115.013845703132</v>
      </c>
      <c r="AW175" s="80">
        <v>2350.1868757714778</v>
      </c>
      <c r="AX175" s="80">
        <v>26078.024233398446</v>
      </c>
      <c r="AY175" s="80">
        <v>33554.850988958366</v>
      </c>
    </row>
    <row r="176" spans="1:51" x14ac:dyDescent="0.25">
      <c r="A176" s="78">
        <v>43563</v>
      </c>
      <c r="B176" s="79">
        <v>7</v>
      </c>
      <c r="C176" s="80">
        <v>27688.052353515599</v>
      </c>
      <c r="D176" s="80">
        <v>29308.760664428712</v>
      </c>
      <c r="E176" s="80">
        <v>14450.336611328132</v>
      </c>
      <c r="F176" s="80">
        <v>45379.91154101563</v>
      </c>
      <c r="G176" s="80">
        <v>20020.461976122679</v>
      </c>
      <c r="H176" s="80">
        <v>5245.1109029843756</v>
      </c>
      <c r="I176" s="80">
        <v>26754.660651718128</v>
      </c>
      <c r="J176" s="80">
        <v>91.411779403686509</v>
      </c>
      <c r="K176" s="80">
        <v>12521.681136971954</v>
      </c>
      <c r="L176" s="80">
        <v>12335.040274267052</v>
      </c>
      <c r="M176" s="80">
        <v>25753.921756718799</v>
      </c>
      <c r="N176" s="80">
        <v>11113.446113281234</v>
      </c>
      <c r="O176" s="80">
        <v>35906.029461677557</v>
      </c>
      <c r="P176" s="80">
        <v>2322.7143216641125</v>
      </c>
      <c r="Q176" s="80">
        <v>30.750633716583259</v>
      </c>
      <c r="R176" s="80">
        <v>4835.2258117675783</v>
      </c>
      <c r="S176" s="80">
        <v>29564.488412109382</v>
      </c>
      <c r="T176" s="80">
        <v>12798.626193359381</v>
      </c>
      <c r="U176" s="80">
        <v>6758.4074404296807</v>
      </c>
      <c r="V176" s="80">
        <v>48894.307136718744</v>
      </c>
      <c r="W176" s="80">
        <v>3137.6995849609375</v>
      </c>
      <c r="X176" s="80">
        <v>9312.3403824297202</v>
      </c>
      <c r="Y176" s="80">
        <v>14300.394830078121</v>
      </c>
      <c r="Z176" s="80">
        <v>358.01394607543949</v>
      </c>
      <c r="AA176" s="80">
        <v>22037.67937329103</v>
      </c>
      <c r="AB176" s="80">
        <v>19433.271734375008</v>
      </c>
      <c r="AC176" s="80">
        <v>20695.059251148807</v>
      </c>
      <c r="AD176" s="80">
        <v>30493.849464843752</v>
      </c>
      <c r="AE176" s="80">
        <v>7930.8340971679636</v>
      </c>
      <c r="AF176" s="80">
        <v>20.124529233703193</v>
      </c>
      <c r="AG176" s="80">
        <v>18316.798691406249</v>
      </c>
      <c r="AH176" s="80">
        <v>36352.967695312487</v>
      </c>
      <c r="AI176" s="80">
        <v>4060.780456542971</v>
      </c>
      <c r="AJ176" s="80">
        <v>-293.21322851562411</v>
      </c>
      <c r="AK176" s="80">
        <v>3053.5946459960942</v>
      </c>
      <c r="AL176" s="80">
        <v>15178.30366992187</v>
      </c>
      <c r="AM176" s="80">
        <v>18842.217494140627</v>
      </c>
      <c r="AN176" s="80">
        <v>4596.6562988281303</v>
      </c>
      <c r="AO176" s="80">
        <v>30652.830882324208</v>
      </c>
      <c r="AP176" s="80">
        <v>445.08602895151625</v>
      </c>
      <c r="AQ176" s="80">
        <v>35811.899160156303</v>
      </c>
      <c r="AR176" s="80">
        <v>35048.951443576363</v>
      </c>
      <c r="AS176" s="80">
        <v>39382.279134765617</v>
      </c>
      <c r="AT176" s="80">
        <v>11671.174539062496</v>
      </c>
      <c r="AU176" s="80">
        <v>40531.931968750047</v>
      </c>
      <c r="AV176" s="80">
        <v>21126.766634765634</v>
      </c>
      <c r="AW176" s="80">
        <v>4545.6639887695173</v>
      </c>
      <c r="AX176" s="80">
        <v>31364.791436767584</v>
      </c>
      <c r="AY176" s="80">
        <v>40812.742562382395</v>
      </c>
    </row>
    <row r="177" spans="1:51" x14ac:dyDescent="0.25">
      <c r="A177" s="78">
        <v>43563</v>
      </c>
      <c r="B177" s="79">
        <v>8</v>
      </c>
      <c r="C177" s="80">
        <v>31877.754046874998</v>
      </c>
      <c r="D177" s="80">
        <v>32205.546709045393</v>
      </c>
      <c r="E177" s="80">
        <v>15267.957705078135</v>
      </c>
      <c r="F177" s="80">
        <v>52685.150871093749</v>
      </c>
      <c r="G177" s="80">
        <v>24167.69407070319</v>
      </c>
      <c r="H177" s="80">
        <v>5901.9117060781236</v>
      </c>
      <c r="I177" s="80">
        <v>32544.491503173809</v>
      </c>
      <c r="J177" s="80">
        <v>101.12130928039551</v>
      </c>
      <c r="K177" s="80">
        <v>14795.366122323503</v>
      </c>
      <c r="L177" s="80">
        <v>12972.096447118611</v>
      </c>
      <c r="M177" s="80">
        <v>28767.248253828133</v>
      </c>
      <c r="N177" s="80">
        <v>10800.329595703139</v>
      </c>
      <c r="O177" s="80">
        <v>44008.82502922821</v>
      </c>
      <c r="P177" s="80">
        <v>2478.3652817285306</v>
      </c>
      <c r="Q177" s="80">
        <v>32.16794824600219</v>
      </c>
      <c r="R177" s="80">
        <v>4624.3502624511721</v>
      </c>
      <c r="S177" s="80">
        <v>32772.313005859396</v>
      </c>
      <c r="T177" s="80">
        <v>12691.400300781244</v>
      </c>
      <c r="U177" s="80">
        <v>6294.1766542968708</v>
      </c>
      <c r="V177" s="80">
        <v>52577.137923656242</v>
      </c>
      <c r="W177" s="80">
        <v>3668.4713256835935</v>
      </c>
      <c r="X177" s="80">
        <v>10603.891369851615</v>
      </c>
      <c r="Y177" s="80">
        <v>17062.278093749996</v>
      </c>
      <c r="Z177" s="80">
        <v>325.70696325073243</v>
      </c>
      <c r="AA177" s="80">
        <v>24814.925881591775</v>
      </c>
      <c r="AB177" s="80">
        <v>26124.741697265639</v>
      </c>
      <c r="AC177" s="80">
        <v>22837.404878071218</v>
      </c>
      <c r="AD177" s="80">
        <v>31152.628390625028</v>
      </c>
      <c r="AE177" s="80">
        <v>8639.1477270507785</v>
      </c>
      <c r="AF177" s="80">
        <v>20.124529233703193</v>
      </c>
      <c r="AG177" s="80">
        <v>20056.583820312502</v>
      </c>
      <c r="AH177" s="80">
        <v>36584.04277734377</v>
      </c>
      <c r="AI177" s="80">
        <v>6381.2847167968694</v>
      </c>
      <c r="AJ177" s="80">
        <v>-244.11564746093606</v>
      </c>
      <c r="AK177" s="80">
        <v>3477.8492740263141</v>
      </c>
      <c r="AL177" s="80">
        <v>15615.871766601556</v>
      </c>
      <c r="AM177" s="80">
        <v>18738.290820312504</v>
      </c>
      <c r="AN177" s="80">
        <v>5075.6076171874902</v>
      </c>
      <c r="AO177" s="80">
        <v>34311.053962890612</v>
      </c>
      <c r="AP177" s="80">
        <v>377.15319011165639</v>
      </c>
      <c r="AQ177" s="80">
        <v>45346.87271093751</v>
      </c>
      <c r="AR177" s="80">
        <v>40810.334350802965</v>
      </c>
      <c r="AS177" s="80">
        <v>42320.383652343779</v>
      </c>
      <c r="AT177" s="80">
        <v>12773.064542968743</v>
      </c>
      <c r="AU177" s="80">
        <v>46659.376873046895</v>
      </c>
      <c r="AV177" s="80">
        <v>21574.266847656243</v>
      </c>
      <c r="AW177" s="80">
        <v>4985.2028554687404</v>
      </c>
      <c r="AX177" s="80">
        <v>32586.112810058607</v>
      </c>
      <c r="AY177" s="80">
        <v>51268.236085655219</v>
      </c>
    </row>
    <row r="178" spans="1:51" x14ac:dyDescent="0.25">
      <c r="A178" s="78">
        <v>43563</v>
      </c>
      <c r="B178" s="79">
        <v>9</v>
      </c>
      <c r="C178" s="80">
        <v>36595.584726562476</v>
      </c>
      <c r="D178" s="80">
        <v>36136.204074584944</v>
      </c>
      <c r="E178" s="80">
        <v>15737.383222656241</v>
      </c>
      <c r="F178" s="80">
        <v>56893.101667968745</v>
      </c>
      <c r="G178" s="80">
        <v>29957.189621948874</v>
      </c>
      <c r="H178" s="80">
        <v>8948.0562054687489</v>
      </c>
      <c r="I178" s="80">
        <v>38288.703592742924</v>
      </c>
      <c r="J178" s="80">
        <v>100.1322841644287</v>
      </c>
      <c r="K178" s="80">
        <v>17135.713143807847</v>
      </c>
      <c r="L178" s="80">
        <v>15138.328731298301</v>
      </c>
      <c r="M178" s="80">
        <v>34337.226476359356</v>
      </c>
      <c r="N178" s="80">
        <v>11120.935392578122</v>
      </c>
      <c r="O178" s="80">
        <v>49667.795951927197</v>
      </c>
      <c r="P178" s="80">
        <v>3034.7291536172479</v>
      </c>
      <c r="Q178" s="80">
        <v>33.41375732421875</v>
      </c>
      <c r="R178" s="80">
        <v>4452.2321655273436</v>
      </c>
      <c r="S178" s="80">
        <v>35729.760205078157</v>
      </c>
      <c r="T178" s="80">
        <v>13645.067692382825</v>
      </c>
      <c r="U178" s="80">
        <v>6350.8227871093713</v>
      </c>
      <c r="V178" s="80">
        <v>51728.231962031277</v>
      </c>
      <c r="W178" s="80">
        <v>4435.3017822265592</v>
      </c>
      <c r="X178" s="80">
        <v>14471.551466265661</v>
      </c>
      <c r="Y178" s="80">
        <v>20355.698015625003</v>
      </c>
      <c r="Z178" s="80">
        <v>382.55200505371096</v>
      </c>
      <c r="AA178" s="80">
        <v>27580.228993652378</v>
      </c>
      <c r="AB178" s="80">
        <v>31583.458796875002</v>
      </c>
      <c r="AC178" s="80">
        <v>24616.003830617341</v>
      </c>
      <c r="AD178" s="80">
        <v>30648.068972656238</v>
      </c>
      <c r="AE178" s="80">
        <v>10307.730490234389</v>
      </c>
      <c r="AF178" s="80">
        <v>20.124529233703193</v>
      </c>
      <c r="AG178" s="80">
        <v>20674.431867187501</v>
      </c>
      <c r="AH178" s="80">
        <v>35543.07414843751</v>
      </c>
      <c r="AI178" s="80">
        <v>7954.1088623046799</v>
      </c>
      <c r="AJ178" s="80">
        <v>-233.86841821289096</v>
      </c>
      <c r="AK178" s="80">
        <v>4401.0703859259038</v>
      </c>
      <c r="AL178" s="80">
        <v>15316.834867187505</v>
      </c>
      <c r="AM178" s="80">
        <v>20404.990939453113</v>
      </c>
      <c r="AN178" s="80">
        <v>5137.9905029296897</v>
      </c>
      <c r="AO178" s="80">
        <v>38929.881148437496</v>
      </c>
      <c r="AP178" s="80">
        <v>371.79197878793258</v>
      </c>
      <c r="AQ178" s="80">
        <v>56347.741058593725</v>
      </c>
      <c r="AR178" s="80">
        <v>48196.950250217014</v>
      </c>
      <c r="AS178" s="80">
        <v>43929.054628906262</v>
      </c>
      <c r="AT178" s="80">
        <v>15079.320332031246</v>
      </c>
      <c r="AU178" s="80">
        <v>49457.897093750005</v>
      </c>
      <c r="AV178" s="80">
        <v>22503.370121093776</v>
      </c>
      <c r="AW178" s="80">
        <v>5108.2547070312357</v>
      </c>
      <c r="AX178" s="80">
        <v>32779.450509033217</v>
      </c>
      <c r="AY178" s="80">
        <v>63561.377124099577</v>
      </c>
    </row>
    <row r="179" spans="1:51" x14ac:dyDescent="0.25">
      <c r="A179" s="78">
        <v>43563</v>
      </c>
      <c r="B179" s="79">
        <v>10</v>
      </c>
      <c r="C179" s="80">
        <v>40958.757085937497</v>
      </c>
      <c r="D179" s="80">
        <v>39763.391999450731</v>
      </c>
      <c r="E179" s="80">
        <v>17486.531367187516</v>
      </c>
      <c r="F179" s="80">
        <v>62512.711925781332</v>
      </c>
      <c r="G179" s="80">
        <v>34631.91882988633</v>
      </c>
      <c r="H179" s="80">
        <v>9737.0621964374968</v>
      </c>
      <c r="I179" s="80">
        <v>43173.876385116564</v>
      </c>
      <c r="J179" s="80">
        <v>104.1639976501465</v>
      </c>
      <c r="K179" s="80">
        <v>18990.906112557877</v>
      </c>
      <c r="L179" s="80">
        <v>16625.149647313938</v>
      </c>
      <c r="M179" s="80">
        <v>39024.244923249971</v>
      </c>
      <c r="N179" s="80">
        <v>12987.708253906249</v>
      </c>
      <c r="O179" s="80">
        <v>54101.081111816413</v>
      </c>
      <c r="P179" s="80">
        <v>3490.690986740723</v>
      </c>
      <c r="Q179" s="80">
        <v>32.6748046875</v>
      </c>
      <c r="R179" s="80">
        <v>4560.3325317382805</v>
      </c>
      <c r="S179" s="80">
        <v>38842.298660156215</v>
      </c>
      <c r="T179" s="80">
        <v>15715.535522460932</v>
      </c>
      <c r="U179" s="80">
        <v>7253.6782578125112</v>
      </c>
      <c r="V179" s="80">
        <v>54460.729921031256</v>
      </c>
      <c r="W179" s="80">
        <v>5023.43701171875</v>
      </c>
      <c r="X179" s="80">
        <v>15454.406414484376</v>
      </c>
      <c r="Y179" s="80">
        <v>23196.21036328125</v>
      </c>
      <c r="Z179" s="80">
        <v>420.79259789428704</v>
      </c>
      <c r="AA179" s="80">
        <v>30230.95108007815</v>
      </c>
      <c r="AB179" s="80">
        <v>36049.25132421872</v>
      </c>
      <c r="AC179" s="80">
        <v>27037.963061133818</v>
      </c>
      <c r="AD179" s="80">
        <v>32900.126249999987</v>
      </c>
      <c r="AE179" s="80">
        <v>12248.880533203113</v>
      </c>
      <c r="AF179" s="80">
        <v>20.124529233703193</v>
      </c>
      <c r="AG179" s="80">
        <v>22241.761269531249</v>
      </c>
      <c r="AH179" s="80">
        <v>36181.979203124967</v>
      </c>
      <c r="AI179" s="80">
        <v>9068.9102539062606</v>
      </c>
      <c r="AJ179" s="80">
        <v>-227.14235717773391</v>
      </c>
      <c r="AK179" s="80">
        <v>5134.6682373333724</v>
      </c>
      <c r="AL179" s="80">
        <v>15659.791477539064</v>
      </c>
      <c r="AM179" s="80">
        <v>22616.318679687516</v>
      </c>
      <c r="AN179" s="80">
        <v>5410.8032958984395</v>
      </c>
      <c r="AO179" s="80">
        <v>42617.846494140649</v>
      </c>
      <c r="AP179" s="80">
        <v>642.00784431048646</v>
      </c>
      <c r="AQ179" s="80">
        <v>64975.505597656149</v>
      </c>
      <c r="AR179" s="80">
        <v>53726.664080295137</v>
      </c>
      <c r="AS179" s="80">
        <v>46911.276749023418</v>
      </c>
      <c r="AT179" s="80">
        <v>17452.123218750003</v>
      </c>
      <c r="AU179" s="80">
        <v>53543.268712890662</v>
      </c>
      <c r="AV179" s="80">
        <v>23974.871503906259</v>
      </c>
      <c r="AW179" s="80">
        <v>5437.102405704969</v>
      </c>
      <c r="AX179" s="80">
        <v>34562.184544677744</v>
      </c>
      <c r="AY179" s="80">
        <v>74506.273853752791</v>
      </c>
    </row>
    <row r="180" spans="1:51" x14ac:dyDescent="0.25">
      <c r="A180" s="78">
        <v>43563</v>
      </c>
      <c r="B180" s="79">
        <v>11</v>
      </c>
      <c r="C180" s="80">
        <v>44258.207796875053</v>
      </c>
      <c r="D180" s="80">
        <v>40941.047343627928</v>
      </c>
      <c r="E180" s="80">
        <v>18945.786982421887</v>
      </c>
      <c r="F180" s="80">
        <v>67884.86780078127</v>
      </c>
      <c r="G180" s="80">
        <v>36066.425169292612</v>
      </c>
      <c r="H180" s="80">
        <v>10207.884339187505</v>
      </c>
      <c r="I180" s="80">
        <v>46473.156571502703</v>
      </c>
      <c r="J180" s="80">
        <v>98.188194274902401</v>
      </c>
      <c r="K180" s="80">
        <v>19774.556600839107</v>
      </c>
      <c r="L180" s="80">
        <v>17146.259896337371</v>
      </c>
      <c r="M180" s="80">
        <v>39789.568459312497</v>
      </c>
      <c r="N180" s="80">
        <v>14407.161070312499</v>
      </c>
      <c r="O180" s="80">
        <v>57674.843660034196</v>
      </c>
      <c r="P180" s="80">
        <v>3596.0307790234374</v>
      </c>
      <c r="Q180" s="80">
        <v>32.44630241394043</v>
      </c>
      <c r="R180" s="80">
        <v>4868.6080932617178</v>
      </c>
      <c r="S180" s="80">
        <v>41019.589423828118</v>
      </c>
      <c r="T180" s="80">
        <v>17517.145931640636</v>
      </c>
      <c r="U180" s="80">
        <v>8180.1379003906177</v>
      </c>
      <c r="V180" s="80">
        <v>57697.242052750029</v>
      </c>
      <c r="W180" s="80">
        <v>5428.3376953125116</v>
      </c>
      <c r="X180" s="80">
        <v>15868.540218015632</v>
      </c>
      <c r="Y180" s="80">
        <v>23588.812894531256</v>
      </c>
      <c r="Z180" s="80">
        <v>411.09721477661134</v>
      </c>
      <c r="AA180" s="80">
        <v>31031.340303955123</v>
      </c>
      <c r="AB180" s="80">
        <v>37357.394550781246</v>
      </c>
      <c r="AC180" s="80">
        <v>29388.616169846086</v>
      </c>
      <c r="AD180" s="80">
        <v>35056.778808593728</v>
      </c>
      <c r="AE180" s="80">
        <v>12889.693630859365</v>
      </c>
      <c r="AF180" s="80">
        <v>20.124529233703193</v>
      </c>
      <c r="AG180" s="80">
        <v>22585.091609374995</v>
      </c>
      <c r="AH180" s="80">
        <v>37526.844105468772</v>
      </c>
      <c r="AI180" s="80">
        <v>9400.271337890641</v>
      </c>
      <c r="AJ180" s="80">
        <v>-211.02160888671884</v>
      </c>
      <c r="AK180" s="80">
        <v>5652.5879321704115</v>
      </c>
      <c r="AL180" s="80">
        <v>16424.901168945322</v>
      </c>
      <c r="AM180" s="80">
        <v>24412.404757812492</v>
      </c>
      <c r="AN180" s="80">
        <v>5600.0933349609386</v>
      </c>
      <c r="AO180" s="80">
        <v>45116.201129882822</v>
      </c>
      <c r="AP180" s="80">
        <v>597.13034097125364</v>
      </c>
      <c r="AQ180" s="80">
        <v>70436.144531250058</v>
      </c>
      <c r="AR180" s="80">
        <v>55862.33842306857</v>
      </c>
      <c r="AS180" s="80">
        <v>48015.747298828144</v>
      </c>
      <c r="AT180" s="80">
        <v>16632.401539062517</v>
      </c>
      <c r="AU180" s="80">
        <v>55995.265861328095</v>
      </c>
      <c r="AV180" s="80">
        <v>24422.133980468767</v>
      </c>
      <c r="AW180" s="80">
        <v>5770.5582129126178</v>
      </c>
      <c r="AX180" s="80">
        <v>35785.503098144516</v>
      </c>
      <c r="AY180" s="80">
        <v>79910.380308532171</v>
      </c>
    </row>
    <row r="181" spans="1:51" x14ac:dyDescent="0.25">
      <c r="A181" s="78">
        <v>43563</v>
      </c>
      <c r="B181" s="79">
        <v>12</v>
      </c>
      <c r="C181" s="80">
        <v>46493.480507812521</v>
      </c>
      <c r="D181" s="80">
        <v>42753.542869995101</v>
      </c>
      <c r="E181" s="80">
        <v>20166.069736328147</v>
      </c>
      <c r="F181" s="80">
        <v>71876.428679687495</v>
      </c>
      <c r="G181" s="80">
        <v>37769.565918548484</v>
      </c>
      <c r="H181" s="80">
        <v>10868.655786625004</v>
      </c>
      <c r="I181" s="80">
        <v>48376.553023849498</v>
      </c>
      <c r="J181" s="80">
        <v>105.34299659729001</v>
      </c>
      <c r="K181" s="80">
        <v>20668.887557870377</v>
      </c>
      <c r="L181" s="80">
        <v>17953.905859227998</v>
      </c>
      <c r="M181" s="80">
        <v>41275.862694218784</v>
      </c>
      <c r="N181" s="80">
        <v>15878.029488281249</v>
      </c>
      <c r="O181" s="80">
        <v>59988.228588836668</v>
      </c>
      <c r="P181" s="80">
        <v>3778.414577425232</v>
      </c>
      <c r="Q181" s="80">
        <v>34.616368293762207</v>
      </c>
      <c r="R181" s="80">
        <v>5148.2747192382803</v>
      </c>
      <c r="S181" s="80">
        <v>43930.939566406276</v>
      </c>
      <c r="T181" s="80">
        <v>19262.436439453129</v>
      </c>
      <c r="U181" s="80">
        <v>9242.5239375000092</v>
      </c>
      <c r="V181" s="80">
        <v>60799.495196062482</v>
      </c>
      <c r="W181" s="80">
        <v>5788.7328125000004</v>
      </c>
      <c r="X181" s="80">
        <v>16433.974289374983</v>
      </c>
      <c r="Y181" s="80">
        <v>24230.864847656248</v>
      </c>
      <c r="Z181" s="80">
        <v>399.92008460693359</v>
      </c>
      <c r="AA181" s="80">
        <v>32618.20396289065</v>
      </c>
      <c r="AB181" s="80">
        <v>38679.674554687525</v>
      </c>
      <c r="AC181" s="80">
        <v>31160.74199440785</v>
      </c>
      <c r="AD181" s="80">
        <v>36942.356652343755</v>
      </c>
      <c r="AE181" s="80">
        <v>12666.963550198336</v>
      </c>
      <c r="AF181" s="80">
        <v>20.124529233703193</v>
      </c>
      <c r="AG181" s="80">
        <v>23308.961246093746</v>
      </c>
      <c r="AH181" s="80">
        <v>39692.970070312513</v>
      </c>
      <c r="AI181" s="80">
        <v>10191.148339843761</v>
      </c>
      <c r="AJ181" s="80">
        <v>-223.12715966797003</v>
      </c>
      <c r="AK181" s="80">
        <v>5893.6519299676529</v>
      </c>
      <c r="AL181" s="80">
        <v>16975.61310546875</v>
      </c>
      <c r="AM181" s="80">
        <v>26065.291968749989</v>
      </c>
      <c r="AN181" s="80">
        <v>5668.707666015619</v>
      </c>
      <c r="AO181" s="80">
        <v>46964.814049804663</v>
      </c>
      <c r="AP181" s="80">
        <v>527.98281880957074</v>
      </c>
      <c r="AQ181" s="80">
        <v>73523.475378906267</v>
      </c>
      <c r="AR181" s="80">
        <v>58495.118691623305</v>
      </c>
      <c r="AS181" s="80">
        <v>49884.78439257812</v>
      </c>
      <c r="AT181" s="80">
        <v>17988.051468749996</v>
      </c>
      <c r="AU181" s="80">
        <v>58301.79719531256</v>
      </c>
      <c r="AV181" s="80">
        <v>25636.437460937494</v>
      </c>
      <c r="AW181" s="80">
        <v>5954.0381508996606</v>
      </c>
      <c r="AX181" s="80">
        <v>37197.439406738289</v>
      </c>
      <c r="AY181" s="80">
        <v>83362.465899197923</v>
      </c>
    </row>
    <row r="182" spans="1:51" x14ac:dyDescent="0.25">
      <c r="A182" s="78">
        <v>43563</v>
      </c>
      <c r="B182" s="79">
        <v>13</v>
      </c>
      <c r="C182" s="80">
        <v>48164.490871093767</v>
      </c>
      <c r="D182" s="80">
        <v>44128.813929016091</v>
      </c>
      <c r="E182" s="80">
        <v>21155.114267578127</v>
      </c>
      <c r="F182" s="80">
        <v>74667.755328125044</v>
      </c>
      <c r="G182" s="80">
        <v>38209.274855093412</v>
      </c>
      <c r="H182" s="80">
        <v>10508.273197593757</v>
      </c>
      <c r="I182" s="80">
        <v>49665.98055862428</v>
      </c>
      <c r="J182" s="80">
        <v>112.23202705383299</v>
      </c>
      <c r="K182" s="80">
        <v>21297.839803964125</v>
      </c>
      <c r="L182" s="80">
        <v>18133.901510595151</v>
      </c>
      <c r="M182" s="80">
        <v>42257.848830187475</v>
      </c>
      <c r="N182" s="80">
        <v>16296.121250000002</v>
      </c>
      <c r="O182" s="80">
        <v>61228.581102752614</v>
      </c>
      <c r="P182" s="80">
        <v>3783.7466040930185</v>
      </c>
      <c r="Q182" s="80">
        <v>40.44717693328856</v>
      </c>
      <c r="R182" s="80">
        <v>5325.1627197265625</v>
      </c>
      <c r="S182" s="80">
        <v>44798.802113281272</v>
      </c>
      <c r="T182" s="80">
        <v>20033.348730468748</v>
      </c>
      <c r="U182" s="80">
        <v>9781.1214980468794</v>
      </c>
      <c r="V182" s="80">
        <v>63399.86537084369</v>
      </c>
      <c r="W182" s="80">
        <v>5513.0624267578205</v>
      </c>
      <c r="X182" s="80">
        <v>16320.510037203123</v>
      </c>
      <c r="Y182" s="80">
        <v>24219.86337109375</v>
      </c>
      <c r="Z182" s="80">
        <v>389.97019095458984</v>
      </c>
      <c r="AA182" s="80">
        <v>32973.572171630869</v>
      </c>
      <c r="AB182" s="80">
        <v>39480.466031249991</v>
      </c>
      <c r="AC182" s="80">
        <v>32661.540126267038</v>
      </c>
      <c r="AD182" s="80">
        <v>38015.129347656242</v>
      </c>
      <c r="AE182" s="80">
        <v>12469.224975558951</v>
      </c>
      <c r="AF182" s="80">
        <v>20.124529233703193</v>
      </c>
      <c r="AG182" s="80">
        <v>24297.064699218743</v>
      </c>
      <c r="AH182" s="80">
        <v>41137.307535156222</v>
      </c>
      <c r="AI182" s="80">
        <v>10568.01337890626</v>
      </c>
      <c r="AJ182" s="80">
        <v>-206.17997216796783</v>
      </c>
      <c r="AK182" s="80">
        <v>5947.7812301678478</v>
      </c>
      <c r="AL182" s="80">
        <v>17805.192472656243</v>
      </c>
      <c r="AM182" s="80">
        <v>26349.145164062502</v>
      </c>
      <c r="AN182" s="80">
        <v>6076.5499023437487</v>
      </c>
      <c r="AO182" s="80">
        <v>48973.216703124985</v>
      </c>
      <c r="AP182" s="80">
        <v>498.01896546691898</v>
      </c>
      <c r="AQ182" s="80">
        <v>75772.618875000044</v>
      </c>
      <c r="AR182" s="80">
        <v>59918.224129123264</v>
      </c>
      <c r="AS182" s="80">
        <v>51321.853870117193</v>
      </c>
      <c r="AT182" s="80">
        <v>18348.344070312531</v>
      </c>
      <c r="AU182" s="80">
        <v>60192.508746093765</v>
      </c>
      <c r="AV182" s="80">
        <v>25675.106722656274</v>
      </c>
      <c r="AW182" s="80">
        <v>6271.819000069594</v>
      </c>
      <c r="AX182" s="80">
        <v>38625.549271240234</v>
      </c>
      <c r="AY182" s="80">
        <v>85787.455189196451</v>
      </c>
    </row>
    <row r="183" spans="1:51" x14ac:dyDescent="0.25">
      <c r="A183" s="78">
        <v>43563</v>
      </c>
      <c r="B183" s="79">
        <v>14</v>
      </c>
      <c r="C183" s="80">
        <v>48955.744945312472</v>
      </c>
      <c r="D183" s="80">
        <v>43437.73548181152</v>
      </c>
      <c r="E183" s="80">
        <v>21286.85429687499</v>
      </c>
      <c r="F183" s="80">
        <v>75842.981054687465</v>
      </c>
      <c r="G183" s="80">
        <v>36743.19076456019</v>
      </c>
      <c r="H183" s="80">
        <v>10327.795322437494</v>
      </c>
      <c r="I183" s="80">
        <v>50358.234936065695</v>
      </c>
      <c r="J183" s="80">
        <v>106.5374565124512</v>
      </c>
      <c r="K183" s="80">
        <v>20830.892147714127</v>
      </c>
      <c r="L183" s="80">
        <v>17943.34545004832</v>
      </c>
      <c r="M183" s="80">
        <v>40977.523862187481</v>
      </c>
      <c r="N183" s="80">
        <v>16180.518050781247</v>
      </c>
      <c r="O183" s="80">
        <v>61092.4644490051</v>
      </c>
      <c r="P183" s="80">
        <v>3619.0357725974281</v>
      </c>
      <c r="Q183" s="80">
        <v>32.535764694213867</v>
      </c>
      <c r="R183" s="80">
        <v>5429.3250732421875</v>
      </c>
      <c r="S183" s="80">
        <v>44734.820435546855</v>
      </c>
      <c r="T183" s="80">
        <v>20178.631269531248</v>
      </c>
      <c r="U183" s="80">
        <v>9602.0520683593695</v>
      </c>
      <c r="V183" s="80">
        <v>64797.96955899999</v>
      </c>
      <c r="W183" s="80">
        <v>5318.6592773437505</v>
      </c>
      <c r="X183" s="80">
        <v>16482.944364937524</v>
      </c>
      <c r="Y183" s="80">
        <v>23653.364414062497</v>
      </c>
      <c r="Z183" s="80">
        <v>405.86953399658211</v>
      </c>
      <c r="AA183" s="80">
        <v>32715.189289794936</v>
      </c>
      <c r="AB183" s="80">
        <v>39915.61074218752</v>
      </c>
      <c r="AC183" s="80">
        <v>32601.973434380023</v>
      </c>
      <c r="AD183" s="80">
        <v>39188.255101562521</v>
      </c>
      <c r="AE183" s="80">
        <v>12342.817511718747</v>
      </c>
      <c r="AF183" s="80">
        <v>20.124529233703193</v>
      </c>
      <c r="AG183" s="80">
        <v>24208.714855468756</v>
      </c>
      <c r="AH183" s="80">
        <v>42477.010351562494</v>
      </c>
      <c r="AI183" s="80">
        <v>10169.79360351562</v>
      </c>
      <c r="AJ183" s="80">
        <v>-286.87619555664099</v>
      </c>
      <c r="AK183" s="80">
        <v>5978.1361430041616</v>
      </c>
      <c r="AL183" s="80">
        <v>18650.872667968764</v>
      </c>
      <c r="AM183" s="80">
        <v>27180.87788281246</v>
      </c>
      <c r="AN183" s="80">
        <v>6603.4455078124911</v>
      </c>
      <c r="AO183" s="80">
        <v>49715.993647460949</v>
      </c>
      <c r="AP183" s="80">
        <v>452.1701854099116</v>
      </c>
      <c r="AQ183" s="80">
        <v>76793.484445312482</v>
      </c>
      <c r="AR183" s="80">
        <v>58556.648955295146</v>
      </c>
      <c r="AS183" s="80">
        <v>51051.425062499999</v>
      </c>
      <c r="AT183" s="80">
        <v>18025.714125000017</v>
      </c>
      <c r="AU183" s="80">
        <v>61006.923175781325</v>
      </c>
      <c r="AV183" s="80">
        <v>26119.750468749986</v>
      </c>
      <c r="AW183" s="80">
        <v>6284.8098308288572</v>
      </c>
      <c r="AX183" s="80">
        <v>39886.453460693352</v>
      </c>
      <c r="AY183" s="80">
        <v>87667.79681389418</v>
      </c>
    </row>
    <row r="184" spans="1:51" x14ac:dyDescent="0.25">
      <c r="A184" s="78">
        <v>43563</v>
      </c>
      <c r="B184" s="79">
        <v>15</v>
      </c>
      <c r="C184" s="80">
        <v>47885.546378906227</v>
      </c>
      <c r="D184" s="80">
        <v>44760.978202026352</v>
      </c>
      <c r="E184" s="80">
        <v>21087.482685546871</v>
      </c>
      <c r="F184" s="80">
        <v>74191.418632812478</v>
      </c>
      <c r="G184" s="80">
        <v>36232.283535236478</v>
      </c>
      <c r="H184" s="80">
        <v>11051.098699781254</v>
      </c>
      <c r="I184" s="80">
        <v>50515.638168914833</v>
      </c>
      <c r="J184" s="80">
        <v>105.30460929870611</v>
      </c>
      <c r="K184" s="80">
        <v>21548.499423104735</v>
      </c>
      <c r="L184" s="80">
        <v>19120.066847509253</v>
      </c>
      <c r="M184" s="80">
        <v>42190.406669593765</v>
      </c>
      <c r="N184" s="80">
        <v>16267.044257812498</v>
      </c>
      <c r="O184" s="80">
        <v>61736.889336944587</v>
      </c>
      <c r="P184" s="80">
        <v>3705.0571575343674</v>
      </c>
      <c r="Q184" s="80">
        <v>32.317724704742446</v>
      </c>
      <c r="R184" s="80">
        <v>5370.205810546875</v>
      </c>
      <c r="S184" s="80">
        <v>45942.873421875003</v>
      </c>
      <c r="T184" s="80">
        <v>19801.501564453116</v>
      </c>
      <c r="U184" s="80">
        <v>9390.0626093749888</v>
      </c>
      <c r="V184" s="80">
        <v>64408.380971093764</v>
      </c>
      <c r="W184" s="80">
        <v>5559.1311279296806</v>
      </c>
      <c r="X184" s="80">
        <v>16849.620828546889</v>
      </c>
      <c r="Y184" s="80">
        <v>24360.422328125005</v>
      </c>
      <c r="Z184" s="80">
        <v>433.36926316528331</v>
      </c>
      <c r="AA184" s="80">
        <v>33490.259851562441</v>
      </c>
      <c r="AB184" s="80">
        <v>40135.818402343764</v>
      </c>
      <c r="AC184" s="80">
        <v>32190.833600477999</v>
      </c>
      <c r="AD184" s="80">
        <v>39833.938050781238</v>
      </c>
      <c r="AE184" s="80">
        <v>13023.047855468758</v>
      </c>
      <c r="AF184" s="80">
        <v>20.124529233703193</v>
      </c>
      <c r="AG184" s="80">
        <v>24215.253203124998</v>
      </c>
      <c r="AH184" s="80">
        <v>42632.787117187501</v>
      </c>
      <c r="AI184" s="80">
        <v>10370.37905273437</v>
      </c>
      <c r="AJ184" s="80">
        <v>-215.74914599609394</v>
      </c>
      <c r="AK184" s="80">
        <v>5990.3487634094208</v>
      </c>
      <c r="AL184" s="80">
        <v>18824.279011718758</v>
      </c>
      <c r="AM184" s="80">
        <v>27623.58720507814</v>
      </c>
      <c r="AN184" s="80">
        <v>6664.200024414059</v>
      </c>
      <c r="AO184" s="80">
        <v>50507.209917968736</v>
      </c>
      <c r="AP184" s="80">
        <v>400.40965072833262</v>
      </c>
      <c r="AQ184" s="80">
        <v>77189.19537109384</v>
      </c>
      <c r="AR184" s="80">
        <v>60094.414554904521</v>
      </c>
      <c r="AS184" s="80">
        <v>52388.363319335942</v>
      </c>
      <c r="AT184" s="80">
        <v>18464.376042968743</v>
      </c>
      <c r="AU184" s="80">
        <v>61229.844968749996</v>
      </c>
      <c r="AV184" s="80">
        <v>26692.264269531264</v>
      </c>
      <c r="AW184" s="80">
        <v>6526.1338962072978</v>
      </c>
      <c r="AX184" s="80">
        <v>40083.928325195295</v>
      </c>
      <c r="AY184" s="80">
        <v>87589.972024827279</v>
      </c>
    </row>
    <row r="185" spans="1:51" x14ac:dyDescent="0.25">
      <c r="A185" s="78">
        <v>43563</v>
      </c>
      <c r="B185" s="79">
        <v>16</v>
      </c>
      <c r="C185" s="80">
        <v>47117.799394531314</v>
      </c>
      <c r="D185" s="80">
        <v>45168.574866455092</v>
      </c>
      <c r="E185" s="80">
        <v>20710.628789062492</v>
      </c>
      <c r="F185" s="80">
        <v>72646.196363281211</v>
      </c>
      <c r="G185" s="80">
        <v>34299.277332997684</v>
      </c>
      <c r="H185" s="80">
        <v>11283.940073250009</v>
      </c>
      <c r="I185" s="80">
        <v>50618.462925842323</v>
      </c>
      <c r="J185" s="80">
        <v>110.97257614135741</v>
      </c>
      <c r="K185" s="80">
        <v>21570.855233651619</v>
      </c>
      <c r="L185" s="80">
        <v>18983.995245946746</v>
      </c>
      <c r="M185" s="80">
        <v>42861.122435218749</v>
      </c>
      <c r="N185" s="80">
        <v>16034.577507812499</v>
      </c>
      <c r="O185" s="80">
        <v>61988.610315246573</v>
      </c>
      <c r="P185" s="80">
        <v>3766.1708555984505</v>
      </c>
      <c r="Q185" s="80">
        <v>33.189160346984856</v>
      </c>
      <c r="R185" s="80">
        <v>5300.5509887695289</v>
      </c>
      <c r="S185" s="80">
        <v>45863.411583984351</v>
      </c>
      <c r="T185" s="80">
        <v>19417.850392578126</v>
      </c>
      <c r="U185" s="80">
        <v>9150.6475214843686</v>
      </c>
      <c r="V185" s="80">
        <v>63438.980445562462</v>
      </c>
      <c r="W185" s="80">
        <v>5546.1338867187505</v>
      </c>
      <c r="X185" s="80">
        <v>17509.06701825004</v>
      </c>
      <c r="Y185" s="80">
        <v>24290.574035156253</v>
      </c>
      <c r="Z185" s="80">
        <v>421.41045308227541</v>
      </c>
      <c r="AA185" s="80">
        <v>34065.817245605496</v>
      </c>
      <c r="AB185" s="80">
        <v>40291.784765625031</v>
      </c>
      <c r="AC185" s="80">
        <v>31522.414711596306</v>
      </c>
      <c r="AD185" s="80">
        <v>39109.064339843717</v>
      </c>
      <c r="AE185" s="80">
        <v>12543.591683593759</v>
      </c>
      <c r="AF185" s="80">
        <v>20.124529233703193</v>
      </c>
      <c r="AG185" s="80">
        <v>24166.363460937497</v>
      </c>
      <c r="AH185" s="80">
        <v>42130.110417968754</v>
      </c>
      <c r="AI185" s="80">
        <v>10295.900097656262</v>
      </c>
      <c r="AJ185" s="80">
        <v>-248.30753027343815</v>
      </c>
      <c r="AK185" s="80">
        <v>5727.6866250091553</v>
      </c>
      <c r="AL185" s="80">
        <v>18703.216162109395</v>
      </c>
      <c r="AM185" s="80">
        <v>27345.199371093731</v>
      </c>
      <c r="AN185" s="80">
        <v>7012.987133789049</v>
      </c>
      <c r="AO185" s="80">
        <v>50883.324109374946</v>
      </c>
      <c r="AP185" s="80">
        <v>624.91873939672951</v>
      </c>
      <c r="AQ185" s="80">
        <v>77708.387101562505</v>
      </c>
      <c r="AR185" s="80">
        <v>60658.141179904509</v>
      </c>
      <c r="AS185" s="80">
        <v>52462.001637695314</v>
      </c>
      <c r="AT185" s="80">
        <v>18949.924511718778</v>
      </c>
      <c r="AU185" s="80">
        <v>61424.420695312598</v>
      </c>
      <c r="AV185" s="80">
        <v>26629.471347656283</v>
      </c>
      <c r="AW185" s="80">
        <v>7068.073522299801</v>
      </c>
      <c r="AX185" s="80">
        <v>39683.580495605478</v>
      </c>
      <c r="AY185" s="80">
        <v>87933.759232426164</v>
      </c>
    </row>
    <row r="186" spans="1:51" x14ac:dyDescent="0.25">
      <c r="A186" s="78">
        <v>43563</v>
      </c>
      <c r="B186" s="79">
        <v>17</v>
      </c>
      <c r="C186" s="80">
        <v>45326.241015624953</v>
      </c>
      <c r="D186" s="80">
        <v>44429.299360961915</v>
      </c>
      <c r="E186" s="80">
        <v>19806.468759765634</v>
      </c>
      <c r="F186" s="80">
        <v>70583.94951953119</v>
      </c>
      <c r="G186" s="80">
        <v>33871.958381103163</v>
      </c>
      <c r="H186" s="80">
        <v>10798.042410437494</v>
      </c>
      <c r="I186" s="80">
        <v>49504.594977447508</v>
      </c>
      <c r="J186" s="80">
        <v>112.06342887878421</v>
      </c>
      <c r="K186" s="80">
        <v>21353.673788339118</v>
      </c>
      <c r="L186" s="80">
        <v>18428.914993017061</v>
      </c>
      <c r="M186" s="80">
        <v>41449.25310990624</v>
      </c>
      <c r="N186" s="80">
        <v>15188.541250000002</v>
      </c>
      <c r="O186" s="80">
        <v>60597.329603088408</v>
      </c>
      <c r="P186" s="80">
        <v>3611.8545191010526</v>
      </c>
      <c r="Q186" s="80">
        <v>33.138127326965318</v>
      </c>
      <c r="R186" s="80">
        <v>5206.4483764648448</v>
      </c>
      <c r="S186" s="80">
        <v>44790.803871093769</v>
      </c>
      <c r="T186" s="80">
        <v>18627.775021484405</v>
      </c>
      <c r="U186" s="80">
        <v>8638.2111679687496</v>
      </c>
      <c r="V186" s="80">
        <v>62120.806899343741</v>
      </c>
      <c r="W186" s="80">
        <v>5603.0393554687498</v>
      </c>
      <c r="X186" s="80">
        <v>17510.231814906259</v>
      </c>
      <c r="Y186" s="80">
        <v>22436.08753515625</v>
      </c>
      <c r="Z186" s="80">
        <v>374.01940787963861</v>
      </c>
      <c r="AA186" s="80">
        <v>36363.6679008789</v>
      </c>
      <c r="AB186" s="80">
        <v>39145.679738281244</v>
      </c>
      <c r="AC186" s="80">
        <v>30622.279111792806</v>
      </c>
      <c r="AD186" s="80">
        <v>38283.494687499995</v>
      </c>
      <c r="AE186" s="80">
        <v>9048.3294673257878</v>
      </c>
      <c r="AF186" s="80">
        <v>20.124529233703193</v>
      </c>
      <c r="AG186" s="80">
        <v>24040.696484375003</v>
      </c>
      <c r="AH186" s="80">
        <v>41698.146804687509</v>
      </c>
      <c r="AI186" s="80">
        <v>10368.580566406261</v>
      </c>
      <c r="AJ186" s="80">
        <v>-269.8278464355476</v>
      </c>
      <c r="AK186" s="80">
        <v>4868.6009150985719</v>
      </c>
      <c r="AL186" s="80">
        <v>18791.673984375011</v>
      </c>
      <c r="AM186" s="80">
        <v>26558.616894531238</v>
      </c>
      <c r="AN186" s="80">
        <v>7094.8757324218814</v>
      </c>
      <c r="AO186" s="80">
        <v>50140.175621093731</v>
      </c>
      <c r="AP186" s="80">
        <v>745.80226564977932</v>
      </c>
      <c r="AQ186" s="80">
        <v>75731.221878906275</v>
      </c>
      <c r="AR186" s="80">
        <v>59497.060678927948</v>
      </c>
      <c r="AS186" s="80">
        <v>52176.374382812479</v>
      </c>
      <c r="AT186" s="80">
        <v>18501.539855468756</v>
      </c>
      <c r="AU186" s="80">
        <v>60202.341988281281</v>
      </c>
      <c r="AV186" s="80">
        <v>25945.447523437535</v>
      </c>
      <c r="AW186" s="80">
        <v>7209.2079455468629</v>
      </c>
      <c r="AX186" s="80">
        <v>39247.979635009746</v>
      </c>
      <c r="AY186" s="80">
        <v>85666.26526613858</v>
      </c>
    </row>
    <row r="187" spans="1:51" x14ac:dyDescent="0.25">
      <c r="A187" s="78">
        <v>43563</v>
      </c>
      <c r="B187" s="79">
        <v>18</v>
      </c>
      <c r="C187" s="80">
        <v>42549.636199218716</v>
      </c>
      <c r="D187" s="80">
        <v>42485.044855773966</v>
      </c>
      <c r="E187" s="80">
        <v>18674.097509765637</v>
      </c>
      <c r="F187" s="80">
        <v>67500.227351562469</v>
      </c>
      <c r="G187" s="80">
        <v>33528.972851506674</v>
      </c>
      <c r="H187" s="80">
        <v>9248.5374019687551</v>
      </c>
      <c r="I187" s="80">
        <v>47053.379821899427</v>
      </c>
      <c r="J187" s="80">
        <v>122.802547454834</v>
      </c>
      <c r="K187" s="80">
        <v>20573.212460214112</v>
      </c>
      <c r="L187" s="80">
        <v>16916.081482274858</v>
      </c>
      <c r="M187" s="80">
        <v>34392.169426531247</v>
      </c>
      <c r="N187" s="80">
        <v>13473.699664062491</v>
      </c>
      <c r="O187" s="80">
        <v>57583.312382080076</v>
      </c>
      <c r="P187" s="80">
        <v>2435.1413216909718</v>
      </c>
      <c r="Q187" s="80">
        <v>33.004409313201904</v>
      </c>
      <c r="R187" s="80">
        <v>5198.7135131835948</v>
      </c>
      <c r="S187" s="80">
        <v>42880.879009765631</v>
      </c>
      <c r="T187" s="80">
        <v>17478.500574218753</v>
      </c>
      <c r="U187" s="80">
        <v>7800.9530673828194</v>
      </c>
      <c r="V187" s="80">
        <v>61421.504670968774</v>
      </c>
      <c r="W187" s="80">
        <v>5128.3427490234508</v>
      </c>
      <c r="X187" s="80">
        <v>16363.451444140594</v>
      </c>
      <c r="Y187" s="80">
        <v>18359.162265625</v>
      </c>
      <c r="Z187" s="80">
        <v>344.96996704711916</v>
      </c>
      <c r="AA187" s="80">
        <v>33667.041978515648</v>
      </c>
      <c r="AB187" s="80">
        <v>36530.268039062488</v>
      </c>
      <c r="AC187" s="80">
        <v>29111.313519263309</v>
      </c>
      <c r="AD187" s="80">
        <v>37751.167652343778</v>
      </c>
      <c r="AE187" s="80">
        <v>8285.6788802687515</v>
      </c>
      <c r="AF187" s="80">
        <v>20.124529233703193</v>
      </c>
      <c r="AG187" s="80">
        <v>23745.205167968754</v>
      </c>
      <c r="AH187" s="80">
        <v>41575.687554687516</v>
      </c>
      <c r="AI187" s="80">
        <v>10098.517968750011</v>
      </c>
      <c r="AJ187" s="80">
        <v>-309.285086425781</v>
      </c>
      <c r="AK187" s="80">
        <v>3018.082417726745</v>
      </c>
      <c r="AL187" s="80">
        <v>19011.962060546881</v>
      </c>
      <c r="AM187" s="80">
        <v>25292.032185546861</v>
      </c>
      <c r="AN187" s="80">
        <v>7389.2299804687609</v>
      </c>
      <c r="AO187" s="80">
        <v>47417.469167968717</v>
      </c>
      <c r="AP187" s="80">
        <v>580.5880346842863</v>
      </c>
      <c r="AQ187" s="80">
        <v>71556.888318359284</v>
      </c>
      <c r="AR187" s="80">
        <v>56032.999433810772</v>
      </c>
      <c r="AS187" s="80">
        <v>52256.804320312505</v>
      </c>
      <c r="AT187" s="80">
        <v>17974.51554492188</v>
      </c>
      <c r="AU187" s="80">
        <v>57726.920875000033</v>
      </c>
      <c r="AV187" s="80">
        <v>25283.165792968768</v>
      </c>
      <c r="AW187" s="80">
        <v>6166.6181064819311</v>
      </c>
      <c r="AX187" s="80">
        <v>39049.647507324211</v>
      </c>
      <c r="AY187" s="80">
        <v>79465.308908504245</v>
      </c>
    </row>
    <row r="188" spans="1:51" x14ac:dyDescent="0.25">
      <c r="A188" s="78">
        <v>43563</v>
      </c>
      <c r="B188" s="79">
        <v>19</v>
      </c>
      <c r="C188" s="80">
        <v>41727.563058593725</v>
      </c>
      <c r="D188" s="80">
        <v>42105.091161315926</v>
      </c>
      <c r="E188" s="80">
        <v>19589.891572265642</v>
      </c>
      <c r="F188" s="80">
        <v>68439.741324218761</v>
      </c>
      <c r="G188" s="80">
        <v>32270.630217611113</v>
      </c>
      <c r="H188" s="80">
        <v>7505.8652590781048</v>
      </c>
      <c r="I188" s="80">
        <v>44140.767544738766</v>
      </c>
      <c r="J188" s="80">
        <v>135.0874328613281</v>
      </c>
      <c r="K188" s="80">
        <v>20102.862753182872</v>
      </c>
      <c r="L188" s="80">
        <v>15155.649451024859</v>
      </c>
      <c r="M188" s="80">
        <v>30903.291376546884</v>
      </c>
      <c r="N188" s="80">
        <v>13381.685054687499</v>
      </c>
      <c r="O188" s="80">
        <v>55823.890639358549</v>
      </c>
      <c r="P188" s="80">
        <v>2091.3339181904671</v>
      </c>
      <c r="Q188" s="80">
        <v>36.2936143875122</v>
      </c>
      <c r="R188" s="80">
        <v>5973.2630981445345</v>
      </c>
      <c r="S188" s="80">
        <v>45147.558093749969</v>
      </c>
      <c r="T188" s="80">
        <v>18385.305589843752</v>
      </c>
      <c r="U188" s="80">
        <v>8167.7467910156292</v>
      </c>
      <c r="V188" s="80">
        <v>67183.280268468821</v>
      </c>
      <c r="W188" s="80">
        <v>5008.7430664062404</v>
      </c>
      <c r="X188" s="80">
        <v>15073.20076023436</v>
      </c>
      <c r="Y188" s="80">
        <v>16922.697789062495</v>
      </c>
      <c r="Z188" s="80">
        <v>341.33092050781255</v>
      </c>
      <c r="AA188" s="80">
        <v>34267.67910375978</v>
      </c>
      <c r="AB188" s="80">
        <v>32331.909191406241</v>
      </c>
      <c r="AC188" s="80">
        <v>29898.921486661384</v>
      </c>
      <c r="AD188" s="80">
        <v>40876.081812500001</v>
      </c>
      <c r="AE188" s="80">
        <v>8154.7606192729654</v>
      </c>
      <c r="AF188" s="80">
        <v>20.124529233703193</v>
      </c>
      <c r="AG188" s="80">
        <v>25518.487718750013</v>
      </c>
      <c r="AH188" s="80">
        <v>47640.922433593732</v>
      </c>
      <c r="AI188" s="80">
        <v>11722.019091796872</v>
      </c>
      <c r="AJ188" s="80">
        <v>-340.02153442382786</v>
      </c>
      <c r="AK188" s="80">
        <v>2755.0740936142693</v>
      </c>
      <c r="AL188" s="80">
        <v>21821.868660156251</v>
      </c>
      <c r="AM188" s="80">
        <v>25879.404154296899</v>
      </c>
      <c r="AN188" s="80">
        <v>8587.2633789062402</v>
      </c>
      <c r="AO188" s="80">
        <v>46478.37153222652</v>
      </c>
      <c r="AP188" s="80">
        <v>572.20881352680988</v>
      </c>
      <c r="AQ188" s="80">
        <v>65915.045431640538</v>
      </c>
      <c r="AR188" s="80">
        <v>53730.468663302949</v>
      </c>
      <c r="AS188" s="80">
        <v>56271.435578124998</v>
      </c>
      <c r="AT188" s="80">
        <v>17794.817833984362</v>
      </c>
      <c r="AU188" s="80">
        <v>57873.510404296911</v>
      </c>
      <c r="AV188" s="80">
        <v>28569.903839843733</v>
      </c>
      <c r="AW188" s="80">
        <v>4945.5070519744822</v>
      </c>
      <c r="AX188" s="80">
        <v>44202.737265624994</v>
      </c>
      <c r="AY188" s="80">
        <v>70509.007756645791</v>
      </c>
    </row>
    <row r="189" spans="1:51" x14ac:dyDescent="0.25">
      <c r="A189" s="78">
        <v>43563</v>
      </c>
      <c r="B189" s="79">
        <v>20</v>
      </c>
      <c r="C189" s="80">
        <v>43273.14064062501</v>
      </c>
      <c r="D189" s="80">
        <v>46225.71169201655</v>
      </c>
      <c r="E189" s="80">
        <v>22202.01403320313</v>
      </c>
      <c r="F189" s="80">
        <v>72915.485492187479</v>
      </c>
      <c r="G189" s="80">
        <v>36968.644805779011</v>
      </c>
      <c r="H189" s="80">
        <v>7055.210947937514</v>
      </c>
      <c r="I189" s="80">
        <v>42515.820962768514</v>
      </c>
      <c r="J189" s="80">
        <v>146.90720367431641</v>
      </c>
      <c r="K189" s="80">
        <v>21478.394100839105</v>
      </c>
      <c r="L189" s="80">
        <v>15736.245439306105</v>
      </c>
      <c r="M189" s="80">
        <v>31406.703462609355</v>
      </c>
      <c r="N189" s="80">
        <v>15529.068355468748</v>
      </c>
      <c r="O189" s="80">
        <v>57090.775562232928</v>
      </c>
      <c r="P189" s="80">
        <v>2373.8130056152336</v>
      </c>
      <c r="Q189" s="80">
        <v>35.203224182128906</v>
      </c>
      <c r="R189" s="80">
        <v>7493.7919555664121</v>
      </c>
      <c r="S189" s="80">
        <v>52379.49224023438</v>
      </c>
      <c r="T189" s="80">
        <v>20515.800417968752</v>
      </c>
      <c r="U189" s="80">
        <v>9780.3900820312629</v>
      </c>
      <c r="V189" s="80">
        <v>77956.588062500043</v>
      </c>
      <c r="W189" s="80">
        <v>5340.4663818359413</v>
      </c>
      <c r="X189" s="80">
        <v>15935.23494381248</v>
      </c>
      <c r="Y189" s="80">
        <v>17975.893546875002</v>
      </c>
      <c r="Z189" s="80">
        <v>389.33872244873044</v>
      </c>
      <c r="AA189" s="80">
        <v>37101.567143798842</v>
      </c>
      <c r="AB189" s="80">
        <v>31071.153921875022</v>
      </c>
      <c r="AC189" s="80">
        <v>32570.100415744786</v>
      </c>
      <c r="AD189" s="80">
        <v>47908.933937499984</v>
      </c>
      <c r="AE189" s="80">
        <v>11099.187098632814</v>
      </c>
      <c r="AF189" s="80">
        <v>20.124529233703193</v>
      </c>
      <c r="AG189" s="80">
        <v>28836.787980468755</v>
      </c>
      <c r="AH189" s="80">
        <v>58519.842996093779</v>
      </c>
      <c r="AI189" s="80">
        <v>14547.602734375001</v>
      </c>
      <c r="AJ189" s="80">
        <v>-334.90044458007833</v>
      </c>
      <c r="AK189" s="80">
        <v>3077.7069921875</v>
      </c>
      <c r="AL189" s="80">
        <v>25930.026771484383</v>
      </c>
      <c r="AM189" s="80">
        <v>29021.794408203114</v>
      </c>
      <c r="AN189" s="80">
        <v>9589.8616699218783</v>
      </c>
      <c r="AO189" s="80">
        <v>50297.877166992155</v>
      </c>
      <c r="AP189" s="80">
        <v>709.34592268163999</v>
      </c>
      <c r="AQ189" s="80">
        <v>61915.338552734414</v>
      </c>
      <c r="AR189" s="80">
        <v>57881.300580295152</v>
      </c>
      <c r="AS189" s="80">
        <v>65694.922000000035</v>
      </c>
      <c r="AT189" s="80">
        <v>18110.730738281276</v>
      </c>
      <c r="AU189" s="80">
        <v>62326.799605468739</v>
      </c>
      <c r="AV189" s="80">
        <v>34506.098996093744</v>
      </c>
      <c r="AW189" s="80">
        <v>4302.8220901971436</v>
      </c>
      <c r="AX189" s="80">
        <v>53684.257243652362</v>
      </c>
      <c r="AY189" s="80">
        <v>64206.480274127178</v>
      </c>
    </row>
    <row r="190" spans="1:51" x14ac:dyDescent="0.25">
      <c r="A190" s="78">
        <v>43563</v>
      </c>
      <c r="B190" s="79">
        <v>21</v>
      </c>
      <c r="C190" s="80">
        <v>40584.676429687541</v>
      </c>
      <c r="D190" s="80">
        <v>45595.909552551253</v>
      </c>
      <c r="E190" s="80">
        <v>21969.84582031249</v>
      </c>
      <c r="F190" s="80">
        <v>69316.175757812482</v>
      </c>
      <c r="G190" s="80">
        <v>36551.773054794583</v>
      </c>
      <c r="H190" s="80">
        <v>6855.9088151093738</v>
      </c>
      <c r="I190" s="80">
        <v>39258.139505767809</v>
      </c>
      <c r="J190" s="80">
        <v>142.1220397949219</v>
      </c>
      <c r="K190" s="80">
        <v>21076.547079354732</v>
      </c>
      <c r="L190" s="80">
        <v>14899.33351840768</v>
      </c>
      <c r="M190" s="80">
        <v>30931.742565296918</v>
      </c>
      <c r="N190" s="80">
        <v>14907.177169921883</v>
      </c>
      <c r="O190" s="80">
        <v>55596.496722541815</v>
      </c>
      <c r="P190" s="80">
        <v>2387.5518914794902</v>
      </c>
      <c r="Q190" s="80">
        <v>35.118991851806641</v>
      </c>
      <c r="R190" s="80">
        <v>7634.2467651367288</v>
      </c>
      <c r="S190" s="80">
        <v>52753.681935546876</v>
      </c>
      <c r="T190" s="80">
        <v>19632.541437500007</v>
      </c>
      <c r="U190" s="80">
        <v>9354.0820957031283</v>
      </c>
      <c r="V190" s="80">
        <v>78157.355613281266</v>
      </c>
      <c r="W190" s="80">
        <v>5298.293920898439</v>
      </c>
      <c r="X190" s="80">
        <v>15635.554580671864</v>
      </c>
      <c r="Y190" s="80">
        <v>17136.692816406256</v>
      </c>
      <c r="Z190" s="80">
        <v>337.13331204223624</v>
      </c>
      <c r="AA190" s="80">
        <v>34485.595923095752</v>
      </c>
      <c r="AB190" s="80">
        <v>28108.731998046849</v>
      </c>
      <c r="AC190" s="80">
        <v>31244.067774376523</v>
      </c>
      <c r="AD190" s="80">
        <v>48612.532699218777</v>
      </c>
      <c r="AE190" s="80">
        <v>13139.349546875001</v>
      </c>
      <c r="AF190" s="80">
        <v>20.124529233703193</v>
      </c>
      <c r="AG190" s="80">
        <v>28581.168421874998</v>
      </c>
      <c r="AH190" s="80">
        <v>59950.083031250018</v>
      </c>
      <c r="AI190" s="80">
        <v>14086.770458984358</v>
      </c>
      <c r="AJ190" s="80">
        <v>-343.07700146484501</v>
      </c>
      <c r="AK190" s="80">
        <v>3046.9260424804693</v>
      </c>
      <c r="AL190" s="80">
        <v>26339.593751953136</v>
      </c>
      <c r="AM190" s="80">
        <v>28508.828406249952</v>
      </c>
      <c r="AN190" s="80">
        <v>9669.6790527343674</v>
      </c>
      <c r="AO190" s="80">
        <v>48811.914086914061</v>
      </c>
      <c r="AP190" s="80">
        <v>688.65620288867194</v>
      </c>
      <c r="AQ190" s="80">
        <v>56097.355205078071</v>
      </c>
      <c r="AR190" s="80">
        <v>56888.744946506064</v>
      </c>
      <c r="AS190" s="80">
        <v>66481.503203125059</v>
      </c>
      <c r="AT190" s="80">
        <v>17694.55462109375</v>
      </c>
      <c r="AU190" s="80">
        <v>61551.654640625042</v>
      </c>
      <c r="AV190" s="80">
        <v>35235.426917968754</v>
      </c>
      <c r="AW190" s="80">
        <v>4447.5266445963416</v>
      </c>
      <c r="AX190" s="80">
        <v>54491.632541503881</v>
      </c>
      <c r="AY190" s="80">
        <v>56943.042285393785</v>
      </c>
    </row>
    <row r="191" spans="1:51" x14ac:dyDescent="0.25">
      <c r="A191" s="78">
        <v>43563</v>
      </c>
      <c r="B191" s="79">
        <v>22</v>
      </c>
      <c r="C191" s="80">
        <v>37256.240148437537</v>
      </c>
      <c r="D191" s="80">
        <v>43626.11102484131</v>
      </c>
      <c r="E191" s="80">
        <v>20535.426591796873</v>
      </c>
      <c r="F191" s="80">
        <v>63083.111781249987</v>
      </c>
      <c r="G191" s="80">
        <v>36929.888605232038</v>
      </c>
      <c r="H191" s="80">
        <v>6466.7742124062488</v>
      </c>
      <c r="I191" s="80">
        <v>35229.99190258787</v>
      </c>
      <c r="J191" s="80">
        <v>131.247594833374</v>
      </c>
      <c r="K191" s="80">
        <v>19907.918807870363</v>
      </c>
      <c r="L191" s="80">
        <v>14282.287793798301</v>
      </c>
      <c r="M191" s="80">
        <v>27563.201948546866</v>
      </c>
      <c r="N191" s="80">
        <v>13877.345886718736</v>
      </c>
      <c r="O191" s="80">
        <v>52233.946131118762</v>
      </c>
      <c r="P191" s="80">
        <v>2314.8659368896592</v>
      </c>
      <c r="Q191" s="80">
        <v>34.997481346130378</v>
      </c>
      <c r="R191" s="80">
        <v>7276.8699340820303</v>
      </c>
      <c r="S191" s="80">
        <v>51128.748843750014</v>
      </c>
      <c r="T191" s="80">
        <v>17874.20947070311</v>
      </c>
      <c r="U191" s="80">
        <v>8784.0286210937393</v>
      </c>
      <c r="V191" s="80">
        <v>73298.980820312499</v>
      </c>
      <c r="W191" s="80">
        <v>5396.0814697265614</v>
      </c>
      <c r="X191" s="80">
        <v>14373.49912633593</v>
      </c>
      <c r="Y191" s="80">
        <v>16734.696707031257</v>
      </c>
      <c r="Z191" s="80">
        <v>337.38884688110335</v>
      </c>
      <c r="AA191" s="80">
        <v>31871.754328369174</v>
      </c>
      <c r="AB191" s="80">
        <v>24444.20425976564</v>
      </c>
      <c r="AC191" s="80">
        <v>28961.904983626438</v>
      </c>
      <c r="AD191" s="80">
        <v>45996.698105468786</v>
      </c>
      <c r="AE191" s="80">
        <v>13443.508285156267</v>
      </c>
      <c r="AF191" s="80">
        <v>20.124529233703193</v>
      </c>
      <c r="AG191" s="80">
        <v>26326.461628906254</v>
      </c>
      <c r="AH191" s="80">
        <v>57263.3090390625</v>
      </c>
      <c r="AI191" s="80">
        <v>12804.42407226562</v>
      </c>
      <c r="AJ191" s="80">
        <v>-332.58136181640606</v>
      </c>
      <c r="AK191" s="80">
        <v>2890.0289379882815</v>
      </c>
      <c r="AL191" s="80">
        <v>25415.248689453132</v>
      </c>
      <c r="AM191" s="80">
        <v>27139.999041015602</v>
      </c>
      <c r="AN191" s="80">
        <v>9552.0296875000076</v>
      </c>
      <c r="AO191" s="80">
        <v>46019.459797363306</v>
      </c>
      <c r="AP191" s="80">
        <v>661.81828857226503</v>
      </c>
      <c r="AQ191" s="80">
        <v>50399.581790039054</v>
      </c>
      <c r="AR191" s="80">
        <v>54085.752601779517</v>
      </c>
      <c r="AS191" s="80">
        <v>63536.263447265621</v>
      </c>
      <c r="AT191" s="80">
        <v>16757.496527343741</v>
      </c>
      <c r="AU191" s="80">
        <v>57757.769480468749</v>
      </c>
      <c r="AV191" s="80">
        <v>34488.573121093767</v>
      </c>
      <c r="AW191" s="80">
        <v>4313.2916267134106</v>
      </c>
      <c r="AX191" s="80">
        <v>52497.061433105453</v>
      </c>
      <c r="AY191" s="80">
        <v>50663.520296988892</v>
      </c>
    </row>
    <row r="192" spans="1:51" x14ac:dyDescent="0.25">
      <c r="A192" s="78">
        <v>43563</v>
      </c>
      <c r="B192" s="79">
        <v>23</v>
      </c>
      <c r="C192" s="80">
        <v>32610.169607421925</v>
      </c>
      <c r="D192" s="80">
        <v>39609.935122070332</v>
      </c>
      <c r="E192" s="80">
        <v>18310.032060546881</v>
      </c>
      <c r="F192" s="80">
        <v>55220.900324218768</v>
      </c>
      <c r="G192" s="80">
        <v>34090.949114028983</v>
      </c>
      <c r="H192" s="80">
        <v>5975.5579698593738</v>
      </c>
      <c r="I192" s="80">
        <v>30960.411507202145</v>
      </c>
      <c r="J192" s="80">
        <v>119.61318588256839</v>
      </c>
      <c r="K192" s="80">
        <v>18090.763485604748</v>
      </c>
      <c r="L192" s="80">
        <v>13314.715128759239</v>
      </c>
      <c r="M192" s="80">
        <v>24425.433474328158</v>
      </c>
      <c r="N192" s="80">
        <v>12302.823513671881</v>
      </c>
      <c r="O192" s="80">
        <v>47028.584995506288</v>
      </c>
      <c r="P192" s="80">
        <v>2133.3275655517482</v>
      </c>
      <c r="Q192" s="80">
        <v>34.023574829101577</v>
      </c>
      <c r="R192" s="80">
        <v>6599.8362792968774</v>
      </c>
      <c r="S192" s="80">
        <v>46779.572177734379</v>
      </c>
      <c r="T192" s="80">
        <v>15513.943342773422</v>
      </c>
      <c r="U192" s="80">
        <v>7806.7923554687404</v>
      </c>
      <c r="V192" s="80">
        <v>65572.439875000069</v>
      </c>
      <c r="W192" s="80">
        <v>5060.5917236328105</v>
      </c>
      <c r="X192" s="80">
        <v>13521.531060999978</v>
      </c>
      <c r="Y192" s="80">
        <v>15402.500089843743</v>
      </c>
      <c r="Z192" s="80">
        <v>335.95204497070318</v>
      </c>
      <c r="AA192" s="80">
        <v>28748.802268554755</v>
      </c>
      <c r="AB192" s="80">
        <v>21131.933246093769</v>
      </c>
      <c r="AC192" s="80">
        <v>25684.847507391591</v>
      </c>
      <c r="AD192" s="80">
        <v>41703.773503906246</v>
      </c>
      <c r="AE192" s="80">
        <v>12670.275643554683</v>
      </c>
      <c r="AF192" s="80">
        <v>20.124529233703193</v>
      </c>
      <c r="AG192" s="80">
        <v>23496.750062499999</v>
      </c>
      <c r="AH192" s="80">
        <v>51821.685621093726</v>
      </c>
      <c r="AI192" s="80">
        <v>10994.385546875012</v>
      </c>
      <c r="AJ192" s="80">
        <v>-354.48204638671916</v>
      </c>
      <c r="AK192" s="80">
        <v>2612.4709033203121</v>
      </c>
      <c r="AL192" s="80">
        <v>22866.198820312489</v>
      </c>
      <c r="AM192" s="80">
        <v>24715.749271484372</v>
      </c>
      <c r="AN192" s="80">
        <v>8698.646435546867</v>
      </c>
      <c r="AO192" s="80">
        <v>41880.333663085956</v>
      </c>
      <c r="AP192" s="80">
        <v>624.72615329589905</v>
      </c>
      <c r="AQ192" s="80">
        <v>44392.356525390649</v>
      </c>
      <c r="AR192" s="80">
        <v>49478.975215060746</v>
      </c>
      <c r="AS192" s="80">
        <v>57265.542118164049</v>
      </c>
      <c r="AT192" s="80">
        <v>14836.549300781266</v>
      </c>
      <c r="AU192" s="80">
        <v>52251.116492187517</v>
      </c>
      <c r="AV192" s="80">
        <v>31169.136597656245</v>
      </c>
      <c r="AW192" s="80">
        <v>3899.6742442858858</v>
      </c>
      <c r="AX192" s="80">
        <v>47339.025427246095</v>
      </c>
      <c r="AY192" s="80">
        <v>45150.624945708209</v>
      </c>
    </row>
    <row r="193" spans="1:51" x14ac:dyDescent="0.25">
      <c r="A193" s="78">
        <v>43563</v>
      </c>
      <c r="B193" s="79">
        <v>24</v>
      </c>
      <c r="C193" s="80">
        <v>28482.999820312514</v>
      </c>
      <c r="D193" s="80">
        <v>35596.523460327153</v>
      </c>
      <c r="E193" s="80">
        <v>15855.848300781245</v>
      </c>
      <c r="F193" s="80">
        <v>47607.303744140634</v>
      </c>
      <c r="G193" s="80">
        <v>28912.405991903979</v>
      </c>
      <c r="H193" s="80">
        <v>6150.9463190937386</v>
      </c>
      <c r="I193" s="80">
        <v>27459.543281662009</v>
      </c>
      <c r="J193" s="80">
        <v>107.11974716186521</v>
      </c>
      <c r="K193" s="80">
        <v>15791.314291268831</v>
      </c>
      <c r="L193" s="80">
        <v>12573.723381688929</v>
      </c>
      <c r="M193" s="80">
        <v>25285.61671001562</v>
      </c>
      <c r="N193" s="80">
        <v>11309.489890624978</v>
      </c>
      <c r="O193" s="80">
        <v>41064.044973503114</v>
      </c>
      <c r="P193" s="80">
        <v>2176.8185274658163</v>
      </c>
      <c r="Q193" s="80">
        <v>32.894438743591323</v>
      </c>
      <c r="R193" s="80">
        <v>5574.3096069335952</v>
      </c>
      <c r="S193" s="80">
        <v>41615.316968750019</v>
      </c>
      <c r="T193" s="80">
        <v>13287.510946289072</v>
      </c>
      <c r="U193" s="80">
        <v>6725.9344970703196</v>
      </c>
      <c r="V193" s="80">
        <v>56159.519960937498</v>
      </c>
      <c r="W193" s="80">
        <v>4441.042163085931</v>
      </c>
      <c r="X193" s="80">
        <v>12342.259074109435</v>
      </c>
      <c r="Y193" s="80">
        <v>15064.506601562496</v>
      </c>
      <c r="Z193" s="80">
        <v>335.10088801269529</v>
      </c>
      <c r="AA193" s="80">
        <v>25412.538095703097</v>
      </c>
      <c r="AB193" s="80">
        <v>18733.946238281234</v>
      </c>
      <c r="AC193" s="80">
        <v>22194.326432597758</v>
      </c>
      <c r="AD193" s="80">
        <v>35544.452269531263</v>
      </c>
      <c r="AE193" s="80">
        <v>12266.984201171848</v>
      </c>
      <c r="AF193" s="80">
        <v>20.124529233703193</v>
      </c>
      <c r="AG193" s="80">
        <v>20184.342785156248</v>
      </c>
      <c r="AH193" s="80">
        <v>44315.56449609375</v>
      </c>
      <c r="AI193" s="80">
        <v>10153.133007812503</v>
      </c>
      <c r="AJ193" s="80">
        <v>-333.18840283203076</v>
      </c>
      <c r="AK193" s="80">
        <v>2966.3799877929678</v>
      </c>
      <c r="AL193" s="80">
        <v>19312.448810546903</v>
      </c>
      <c r="AM193" s="80">
        <v>22044.774148437522</v>
      </c>
      <c r="AN193" s="80">
        <v>7432.6928710937627</v>
      </c>
      <c r="AO193" s="80">
        <v>36829.284166503887</v>
      </c>
      <c r="AP193" s="80">
        <v>432.01102234472705</v>
      </c>
      <c r="AQ193" s="80">
        <v>39646.42153417971</v>
      </c>
      <c r="AR193" s="80">
        <v>43264.543995334207</v>
      </c>
      <c r="AS193" s="80">
        <v>49080.649586914042</v>
      </c>
      <c r="AT193" s="80">
        <v>14042.918464843755</v>
      </c>
      <c r="AU193" s="80">
        <v>45313.931947265621</v>
      </c>
      <c r="AV193" s="80">
        <v>26918.425921874968</v>
      </c>
      <c r="AW193" s="80">
        <v>3954.4939212171939</v>
      </c>
      <c r="AX193" s="80">
        <v>40307.479602050764</v>
      </c>
      <c r="AY193" s="80">
        <v>40546.271731137946</v>
      </c>
    </row>
    <row r="194" spans="1:51" x14ac:dyDescent="0.25">
      <c r="A194" s="78">
        <v>43564</v>
      </c>
      <c r="B194" s="79">
        <v>1</v>
      </c>
      <c r="C194" s="80">
        <v>25355.913621093801</v>
      </c>
      <c r="D194" s="80">
        <v>31284.592373657244</v>
      </c>
      <c r="E194" s="80">
        <v>13742.820830078157</v>
      </c>
      <c r="F194" s="80">
        <v>41580.245351562487</v>
      </c>
      <c r="G194" s="80">
        <v>24865.350386200822</v>
      </c>
      <c r="H194" s="80">
        <v>6058.2992034843746</v>
      </c>
      <c r="I194" s="80">
        <v>24704.281792495749</v>
      </c>
      <c r="J194" s="80">
        <v>90.22764396667489</v>
      </c>
      <c r="K194" s="80">
        <v>13840.088680917237</v>
      </c>
      <c r="L194" s="80">
        <v>12121.538801610805</v>
      </c>
      <c r="M194" s="80">
        <v>25382.934461187528</v>
      </c>
      <c r="N194" s="80">
        <v>10737.287144531261</v>
      </c>
      <c r="O194" s="80">
        <v>35869.59901565552</v>
      </c>
      <c r="P194" s="80">
        <v>2390.9702161865243</v>
      </c>
      <c r="Q194" s="80">
        <v>32.389930725097656</v>
      </c>
      <c r="R194" s="80">
        <v>4653.1283752441395</v>
      </c>
      <c r="S194" s="80">
        <v>36107.615396484412</v>
      </c>
      <c r="T194" s="80">
        <v>11749.818261718743</v>
      </c>
      <c r="U194" s="80">
        <v>5991.7647343750004</v>
      </c>
      <c r="V194" s="80">
        <v>47583.678222656272</v>
      </c>
      <c r="W194" s="80">
        <v>4132.0605712890592</v>
      </c>
      <c r="X194" s="80">
        <v>9579.344579328148</v>
      </c>
      <c r="Y194" s="80">
        <v>16795.039500000006</v>
      </c>
      <c r="Z194" s="80">
        <v>327.8912965148927</v>
      </c>
      <c r="AA194" s="80">
        <v>21549.291765624999</v>
      </c>
      <c r="AB194" s="80">
        <v>16941.303644531261</v>
      </c>
      <c r="AC194" s="80">
        <v>19661.599921424626</v>
      </c>
      <c r="AD194" s="80">
        <v>30078.911789062509</v>
      </c>
      <c r="AE194" s="80">
        <v>11298.602837890608</v>
      </c>
      <c r="AF194" s="80">
        <v>20.124529233703193</v>
      </c>
      <c r="AG194" s="80">
        <v>17154.352910156256</v>
      </c>
      <c r="AH194" s="80">
        <v>37100.865472656238</v>
      </c>
      <c r="AI194" s="80">
        <v>8917.4775878906185</v>
      </c>
      <c r="AJ194" s="80">
        <v>-376.11302783203087</v>
      </c>
      <c r="AK194" s="80">
        <v>3559.7499755859403</v>
      </c>
      <c r="AL194" s="80">
        <v>15482.54308300784</v>
      </c>
      <c r="AM194" s="80">
        <v>19031.188576171859</v>
      </c>
      <c r="AN194" s="80">
        <v>6615.692553710941</v>
      </c>
      <c r="AO194" s="80">
        <v>31662.656137207035</v>
      </c>
      <c r="AP194" s="80">
        <v>384.08789396191497</v>
      </c>
      <c r="AQ194" s="80">
        <v>35973.950813476557</v>
      </c>
      <c r="AR194" s="80">
        <v>37753.309493381086</v>
      </c>
      <c r="AS194" s="80">
        <v>41266.606066406268</v>
      </c>
      <c r="AT194" s="80">
        <v>13166.386054687497</v>
      </c>
      <c r="AU194" s="80">
        <v>39180.890101074212</v>
      </c>
      <c r="AV194" s="80">
        <v>22961.206652343782</v>
      </c>
      <c r="AW194" s="80">
        <v>5327.605872954101</v>
      </c>
      <c r="AX194" s="80">
        <v>33485.589543457027</v>
      </c>
      <c r="AY194" s="80">
        <v>36961.786495922839</v>
      </c>
    </row>
    <row r="195" spans="1:51" x14ac:dyDescent="0.25">
      <c r="A195" s="78">
        <v>43564</v>
      </c>
      <c r="B195" s="79">
        <v>2</v>
      </c>
      <c r="C195" s="80">
        <v>23568.277636718773</v>
      </c>
      <c r="D195" s="80">
        <v>27630.597729614285</v>
      </c>
      <c r="E195" s="80">
        <v>12234.587827148456</v>
      </c>
      <c r="F195" s="80">
        <v>37420.361132812533</v>
      </c>
      <c r="G195" s="80">
        <v>21186.311009778958</v>
      </c>
      <c r="H195" s="80">
        <v>5975.5415270937574</v>
      </c>
      <c r="I195" s="80">
        <v>22772.603162765503</v>
      </c>
      <c r="J195" s="80">
        <v>84.94580078125</v>
      </c>
      <c r="K195" s="80">
        <v>12262.305526620363</v>
      </c>
      <c r="L195" s="80">
        <v>11522.701856298298</v>
      </c>
      <c r="M195" s="80">
        <v>25488.329394265635</v>
      </c>
      <c r="N195" s="80">
        <v>9979.961359375</v>
      </c>
      <c r="O195" s="80">
        <v>32298.47315917967</v>
      </c>
      <c r="P195" s="80">
        <v>2416.4835966796882</v>
      </c>
      <c r="Q195" s="80">
        <v>31.99472713470459</v>
      </c>
      <c r="R195" s="80">
        <v>4043.4146362304705</v>
      </c>
      <c r="S195" s="80">
        <v>31686.67929589843</v>
      </c>
      <c r="T195" s="80">
        <v>10844.939118164073</v>
      </c>
      <c r="U195" s="80">
        <v>5616.7105791015611</v>
      </c>
      <c r="V195" s="80">
        <v>41395.552375000036</v>
      </c>
      <c r="W195" s="80">
        <v>3876.8545898437496</v>
      </c>
      <c r="X195" s="80">
        <v>9357.9278038906377</v>
      </c>
      <c r="Y195" s="80">
        <v>15719.223792968753</v>
      </c>
      <c r="Z195" s="80">
        <v>329.39935902709965</v>
      </c>
      <c r="AA195" s="80">
        <v>18652.175458251975</v>
      </c>
      <c r="AB195" s="80">
        <v>15842.084355468754</v>
      </c>
      <c r="AC195" s="80">
        <v>17945.731704915845</v>
      </c>
      <c r="AD195" s="80">
        <v>26171.689367187497</v>
      </c>
      <c r="AE195" s="80">
        <v>10886.775197265626</v>
      </c>
      <c r="AF195" s="80">
        <v>20.124529233703193</v>
      </c>
      <c r="AG195" s="80">
        <v>14794.946152343749</v>
      </c>
      <c r="AH195" s="80">
        <v>31868.396164062502</v>
      </c>
      <c r="AI195" s="80">
        <v>8120.9523925781305</v>
      </c>
      <c r="AJ195" s="80">
        <v>-361.84965307617222</v>
      </c>
      <c r="AK195" s="80">
        <v>3819.1917138671888</v>
      </c>
      <c r="AL195" s="80">
        <v>13019.46871875</v>
      </c>
      <c r="AM195" s="80">
        <v>17238.871958007832</v>
      </c>
      <c r="AN195" s="80">
        <v>6043.7711181640598</v>
      </c>
      <c r="AO195" s="80">
        <v>27831.280333007835</v>
      </c>
      <c r="AP195" s="80">
        <v>366.53929082812601</v>
      </c>
      <c r="AQ195" s="80">
        <v>33156.359342773467</v>
      </c>
      <c r="AR195" s="80">
        <v>33700.723103732671</v>
      </c>
      <c r="AS195" s="80">
        <v>35301.144302734378</v>
      </c>
      <c r="AT195" s="80">
        <v>11998.244265624988</v>
      </c>
      <c r="AU195" s="80">
        <v>35350.956941406279</v>
      </c>
      <c r="AV195" s="80">
        <v>20061.742453125022</v>
      </c>
      <c r="AW195" s="80">
        <v>5591.6615461566262</v>
      </c>
      <c r="AX195" s="80">
        <v>28843.895981445301</v>
      </c>
      <c r="AY195" s="80">
        <v>34645.099596494103</v>
      </c>
    </row>
    <row r="196" spans="1:51" x14ac:dyDescent="0.25">
      <c r="A196" s="78">
        <v>43564</v>
      </c>
      <c r="B196" s="79">
        <v>3</v>
      </c>
      <c r="C196" s="80">
        <v>22505.72355468752</v>
      </c>
      <c r="D196" s="80">
        <v>25758.949673950177</v>
      </c>
      <c r="E196" s="80">
        <v>11472.204995117192</v>
      </c>
      <c r="F196" s="80">
        <v>35520.467341796888</v>
      </c>
      <c r="G196" s="80">
        <v>19679.80357743517</v>
      </c>
      <c r="H196" s="80">
        <v>5927.0993382656297</v>
      </c>
      <c r="I196" s="80">
        <v>21678.044202468867</v>
      </c>
      <c r="J196" s="80">
        <v>78.072053909301701</v>
      </c>
      <c r="K196" s="80">
        <v>11614.472567636009</v>
      </c>
      <c r="L196" s="80">
        <v>11347.640430517049</v>
      </c>
      <c r="M196" s="80">
        <v>24819.098211187484</v>
      </c>
      <c r="N196" s="80">
        <v>9426.1110722656231</v>
      </c>
      <c r="O196" s="80">
        <v>30452.652989196795</v>
      </c>
      <c r="P196" s="80">
        <v>2318.8148204345644</v>
      </c>
      <c r="Q196" s="80">
        <v>31.497494220733643</v>
      </c>
      <c r="R196" s="80">
        <v>3687.6322143554689</v>
      </c>
      <c r="S196" s="80">
        <v>28990.449282226567</v>
      </c>
      <c r="T196" s="80">
        <v>10433.547385742202</v>
      </c>
      <c r="U196" s="80">
        <v>5417.1307705078098</v>
      </c>
      <c r="V196" s="80">
        <v>38394.646298828156</v>
      </c>
      <c r="W196" s="80">
        <v>3902.9559814453091</v>
      </c>
      <c r="X196" s="80">
        <v>8355.7648461875269</v>
      </c>
      <c r="Y196" s="80">
        <v>15643.743371093749</v>
      </c>
      <c r="Z196" s="80">
        <v>370.381497454834</v>
      </c>
      <c r="AA196" s="80">
        <v>17413.005633300807</v>
      </c>
      <c r="AB196" s="80">
        <v>15315.247776367203</v>
      </c>
      <c r="AC196" s="80">
        <v>17156.109616811362</v>
      </c>
      <c r="AD196" s="80">
        <v>24190.395564453116</v>
      </c>
      <c r="AE196" s="80">
        <v>10471.535208984384</v>
      </c>
      <c r="AF196" s="80">
        <v>20.124529233703193</v>
      </c>
      <c r="AG196" s="80">
        <v>13665.811222656252</v>
      </c>
      <c r="AH196" s="80">
        <v>28810.287863281228</v>
      </c>
      <c r="AI196" s="80">
        <v>7844.1410644531297</v>
      </c>
      <c r="AJ196" s="80">
        <v>-313.37962255859395</v>
      </c>
      <c r="AK196" s="80">
        <v>3647.0900781249902</v>
      </c>
      <c r="AL196" s="80">
        <v>11716.679295898442</v>
      </c>
      <c r="AM196" s="80">
        <v>15827.352352539076</v>
      </c>
      <c r="AN196" s="80">
        <v>5533.0877929687495</v>
      </c>
      <c r="AO196" s="80">
        <v>25644.659754394528</v>
      </c>
      <c r="AP196" s="80">
        <v>476.63827628417994</v>
      </c>
      <c r="AQ196" s="80">
        <v>31782.16840527342</v>
      </c>
      <c r="AR196" s="80">
        <v>31591.954989474823</v>
      </c>
      <c r="AS196" s="80">
        <v>32056.510133789085</v>
      </c>
      <c r="AT196" s="80">
        <v>11827.417093750002</v>
      </c>
      <c r="AU196" s="80">
        <v>33375.757945312529</v>
      </c>
      <c r="AV196" s="80">
        <v>18637.05185156253</v>
      </c>
      <c r="AW196" s="80">
        <v>3566.3164960620047</v>
      </c>
      <c r="AX196" s="80">
        <v>26332.600355224622</v>
      </c>
      <c r="AY196" s="80">
        <v>33416.997908083977</v>
      </c>
    </row>
    <row r="197" spans="1:51" x14ac:dyDescent="0.25">
      <c r="A197" s="78">
        <v>43564</v>
      </c>
      <c r="B197" s="79">
        <v>4</v>
      </c>
      <c r="C197" s="80">
        <v>21999.983675781205</v>
      </c>
      <c r="D197" s="80">
        <v>25203.700665466316</v>
      </c>
      <c r="E197" s="80">
        <v>11005.596049804688</v>
      </c>
      <c r="F197" s="80">
        <v>34644.994802734393</v>
      </c>
      <c r="G197" s="80">
        <v>19238.041583075814</v>
      </c>
      <c r="H197" s="80">
        <v>5846.7256260937365</v>
      </c>
      <c r="I197" s="80">
        <v>21176.301329452515</v>
      </c>
      <c r="J197" s="80">
        <v>75.368003845214702</v>
      </c>
      <c r="K197" s="80">
        <v>10938.624667245369</v>
      </c>
      <c r="L197" s="80">
        <v>11212.775111181098</v>
      </c>
      <c r="M197" s="80">
        <v>24642.954562531268</v>
      </c>
      <c r="N197" s="80">
        <v>9151.0393300781288</v>
      </c>
      <c r="O197" s="80">
        <v>29526.042007232656</v>
      </c>
      <c r="P197" s="80">
        <v>2283.4497672119132</v>
      </c>
      <c r="Q197" s="80">
        <v>30.987386703491211</v>
      </c>
      <c r="R197" s="80">
        <v>3554.0560363769532</v>
      </c>
      <c r="S197" s="80">
        <v>27714.749601562504</v>
      </c>
      <c r="T197" s="80">
        <v>10229.14583789063</v>
      </c>
      <c r="U197" s="80">
        <v>5296.370643554701</v>
      </c>
      <c r="V197" s="80">
        <v>36990.48901953124</v>
      </c>
      <c r="W197" s="80">
        <v>3676.8003662109304</v>
      </c>
      <c r="X197" s="80">
        <v>8034.6591710000212</v>
      </c>
      <c r="Y197" s="80">
        <v>15296.297531250006</v>
      </c>
      <c r="Z197" s="80">
        <v>332.56605133666983</v>
      </c>
      <c r="AA197" s="80">
        <v>16360.507273193367</v>
      </c>
      <c r="AB197" s="80">
        <v>15270.354283203133</v>
      </c>
      <c r="AC197" s="80">
        <v>16848.959863614324</v>
      </c>
      <c r="AD197" s="80">
        <v>23267.25605468751</v>
      </c>
      <c r="AE197" s="80">
        <v>10203.525671874995</v>
      </c>
      <c r="AF197" s="80">
        <v>20.124529233703193</v>
      </c>
      <c r="AG197" s="80">
        <v>13124.416066406255</v>
      </c>
      <c r="AH197" s="80">
        <v>27291.185042968777</v>
      </c>
      <c r="AI197" s="80">
        <v>7594.5888916015692</v>
      </c>
      <c r="AJ197" s="80">
        <v>-331.57092504882792</v>
      </c>
      <c r="AK197" s="80">
        <v>3486.7155883789078</v>
      </c>
      <c r="AL197" s="80">
        <v>10866.790725585932</v>
      </c>
      <c r="AM197" s="80">
        <v>15445.698429687502</v>
      </c>
      <c r="AN197" s="80">
        <v>5811.305517578131</v>
      </c>
      <c r="AO197" s="80">
        <v>24401.033284667963</v>
      </c>
      <c r="AP197" s="80">
        <v>459.25432499316497</v>
      </c>
      <c r="AQ197" s="80">
        <v>30806.779629882771</v>
      </c>
      <c r="AR197" s="80">
        <v>30347.595206759972</v>
      </c>
      <c r="AS197" s="80">
        <v>30525.894211914056</v>
      </c>
      <c r="AT197" s="80">
        <v>11709.764277343762</v>
      </c>
      <c r="AU197" s="80">
        <v>32317.293128906229</v>
      </c>
      <c r="AV197" s="80">
        <v>17861.570882812517</v>
      </c>
      <c r="AW197" s="80">
        <v>2506.2705277612363</v>
      </c>
      <c r="AX197" s="80">
        <v>25051.888227539042</v>
      </c>
      <c r="AY197" s="80">
        <v>32720.658102962625</v>
      </c>
    </row>
    <row r="198" spans="1:51" x14ac:dyDescent="0.25">
      <c r="A198" s="78">
        <v>43564</v>
      </c>
      <c r="B198" s="79">
        <v>5</v>
      </c>
      <c r="C198" s="80">
        <v>22116.691185546835</v>
      </c>
      <c r="D198" s="80">
        <v>25035.197401977559</v>
      </c>
      <c r="E198" s="80">
        <v>10975.0346875</v>
      </c>
      <c r="F198" s="80">
        <v>34071.177771484414</v>
      </c>
      <c r="G198" s="80">
        <v>19510.359983857074</v>
      </c>
      <c r="H198" s="80">
        <v>6070.8524714843506</v>
      </c>
      <c r="I198" s="80">
        <v>21110.533266128543</v>
      </c>
      <c r="J198" s="80">
        <v>77.480998992919893</v>
      </c>
      <c r="K198" s="80">
        <v>10857.093490487576</v>
      </c>
      <c r="L198" s="80">
        <v>11250.348588720168</v>
      </c>
      <c r="M198" s="80">
        <v>24545.284242812493</v>
      </c>
      <c r="N198" s="80">
        <v>9052.1249746093781</v>
      </c>
      <c r="O198" s="80">
        <v>29380.733868011488</v>
      </c>
      <c r="P198" s="80">
        <v>2290.8681920166141</v>
      </c>
      <c r="Q198" s="80">
        <v>30.800920963287361</v>
      </c>
      <c r="R198" s="80">
        <v>3491.3717651367197</v>
      </c>
      <c r="S198" s="80">
        <v>26736.108625000012</v>
      </c>
      <c r="T198" s="80">
        <v>10272.499291992179</v>
      </c>
      <c r="U198" s="80">
        <v>5290.3616962890501</v>
      </c>
      <c r="V198" s="80">
        <v>36545.14235937503</v>
      </c>
      <c r="W198" s="80">
        <v>3612.3015869140604</v>
      </c>
      <c r="X198" s="80">
        <v>8135.2939005312737</v>
      </c>
      <c r="Y198" s="80">
        <v>15456.443218749997</v>
      </c>
      <c r="Z198" s="80">
        <v>336.08386480102553</v>
      </c>
      <c r="AA198" s="80">
        <v>16056.703073730467</v>
      </c>
      <c r="AB198" s="80">
        <v>15409.445995117198</v>
      </c>
      <c r="AC198" s="80">
        <v>16634.777581550639</v>
      </c>
      <c r="AD198" s="80">
        <v>23021.832964843732</v>
      </c>
      <c r="AE198" s="80">
        <v>10331.137310546854</v>
      </c>
      <c r="AF198" s="80">
        <v>20.124529233703193</v>
      </c>
      <c r="AG198" s="80">
        <v>13115.28601953125</v>
      </c>
      <c r="AH198" s="80">
        <v>26923.561441406251</v>
      </c>
      <c r="AI198" s="80">
        <v>7528.8948974609302</v>
      </c>
      <c r="AJ198" s="80">
        <v>-342.43502270507798</v>
      </c>
      <c r="AK198" s="80">
        <v>3472.7876879882829</v>
      </c>
      <c r="AL198" s="80">
        <v>10867.814965820313</v>
      </c>
      <c r="AM198" s="80">
        <v>15268.986866210935</v>
      </c>
      <c r="AN198" s="80">
        <v>5546.6801757812591</v>
      </c>
      <c r="AO198" s="80">
        <v>24279.297001953109</v>
      </c>
      <c r="AP198" s="80">
        <v>457.88342457226486</v>
      </c>
      <c r="AQ198" s="80">
        <v>30332.294144531286</v>
      </c>
      <c r="AR198" s="80">
        <v>29977.576366916252</v>
      </c>
      <c r="AS198" s="80">
        <v>30183.048598632806</v>
      </c>
      <c r="AT198" s="80">
        <v>11670.734824218769</v>
      </c>
      <c r="AU198" s="80">
        <v>32204.708664062502</v>
      </c>
      <c r="AV198" s="80">
        <v>17789.654728515619</v>
      </c>
      <c r="AW198" s="80">
        <v>3182.1414418945328</v>
      </c>
      <c r="AX198" s="80">
        <v>24506.804809570331</v>
      </c>
      <c r="AY198" s="80">
        <v>32698.921762597987</v>
      </c>
    </row>
    <row r="199" spans="1:51" x14ac:dyDescent="0.25">
      <c r="A199" s="78">
        <v>43564</v>
      </c>
      <c r="B199" s="79">
        <v>6</v>
      </c>
      <c r="C199" s="80">
        <v>22860.753796874971</v>
      </c>
      <c r="D199" s="80">
        <v>26258.625695922845</v>
      </c>
      <c r="E199" s="80">
        <v>11274.057001953119</v>
      </c>
      <c r="F199" s="80">
        <v>35359.022742187502</v>
      </c>
      <c r="G199" s="80">
        <v>20682.102526919625</v>
      </c>
      <c r="H199" s="80">
        <v>5816.1480332343772</v>
      </c>
      <c r="I199" s="80">
        <v>21983.488578369157</v>
      </c>
      <c r="J199" s="80">
        <v>76.198089599609304</v>
      </c>
      <c r="K199" s="80">
        <v>11170.046908456308</v>
      </c>
      <c r="L199" s="80">
        <v>11634.059708837343</v>
      </c>
      <c r="M199" s="80">
        <v>24847.784044828128</v>
      </c>
      <c r="N199" s="80">
        <v>9316.1225781250178</v>
      </c>
      <c r="O199" s="80">
        <v>30675.42700201417</v>
      </c>
      <c r="P199" s="80">
        <v>2376.4791515275233</v>
      </c>
      <c r="Q199" s="80">
        <v>30.509897232055671</v>
      </c>
      <c r="R199" s="80">
        <v>3698.8615478515617</v>
      </c>
      <c r="S199" s="80">
        <v>26994.981148437502</v>
      </c>
      <c r="T199" s="80">
        <v>10778.122958007832</v>
      </c>
      <c r="U199" s="80">
        <v>5466.9620878906308</v>
      </c>
      <c r="V199" s="80">
        <v>37966.952677734407</v>
      </c>
      <c r="W199" s="80">
        <v>3718.998461914061</v>
      </c>
      <c r="X199" s="80">
        <v>8451.5007475625644</v>
      </c>
      <c r="Y199" s="80">
        <v>15679.50938281249</v>
      </c>
      <c r="Z199" s="80">
        <v>332.15389589843755</v>
      </c>
      <c r="AA199" s="80">
        <v>17059.938983398468</v>
      </c>
      <c r="AB199" s="80">
        <v>16087.675523437536</v>
      </c>
      <c r="AC199" s="80">
        <v>17054.09428948725</v>
      </c>
      <c r="AD199" s="80">
        <v>24142.995998046874</v>
      </c>
      <c r="AE199" s="80">
        <v>10591.443989257794</v>
      </c>
      <c r="AF199" s="80">
        <v>20.124529233703193</v>
      </c>
      <c r="AG199" s="80">
        <v>13719.888628906254</v>
      </c>
      <c r="AH199" s="80">
        <v>28432.027343749956</v>
      </c>
      <c r="AI199" s="80">
        <v>7814.0543945312602</v>
      </c>
      <c r="AJ199" s="80">
        <v>-367.61130297851594</v>
      </c>
      <c r="AK199" s="80">
        <v>3493.9975854492118</v>
      </c>
      <c r="AL199" s="80">
        <v>11629.262160156253</v>
      </c>
      <c r="AM199" s="80">
        <v>15657.785811523443</v>
      </c>
      <c r="AN199" s="80">
        <v>5641.0494140624896</v>
      </c>
      <c r="AO199" s="80">
        <v>25259.042083007804</v>
      </c>
      <c r="AP199" s="80">
        <v>482.62325431152306</v>
      </c>
      <c r="AQ199" s="80">
        <v>30829.908881835938</v>
      </c>
      <c r="AR199" s="80">
        <v>30930.568553439683</v>
      </c>
      <c r="AS199" s="80">
        <v>31847.714248046865</v>
      </c>
      <c r="AT199" s="80">
        <v>11126.816898437508</v>
      </c>
      <c r="AU199" s="80">
        <v>33145.807550781203</v>
      </c>
      <c r="AV199" s="80">
        <v>18678.072757812504</v>
      </c>
      <c r="AW199" s="80">
        <v>2619.0504111328064</v>
      </c>
      <c r="AX199" s="80">
        <v>25515.683819580088</v>
      </c>
      <c r="AY199" s="80">
        <v>33843.502210129445</v>
      </c>
    </row>
    <row r="200" spans="1:51" x14ac:dyDescent="0.25">
      <c r="A200" s="78">
        <v>43564</v>
      </c>
      <c r="B200" s="79">
        <v>7</v>
      </c>
      <c r="C200" s="80">
        <v>28632.706824218734</v>
      </c>
      <c r="D200" s="80">
        <v>31806.092964599637</v>
      </c>
      <c r="E200" s="80">
        <v>14754.575097656267</v>
      </c>
      <c r="F200" s="80">
        <v>45216.276386718775</v>
      </c>
      <c r="G200" s="80">
        <v>25322.275325888353</v>
      </c>
      <c r="H200" s="80">
        <v>5856.3107188281265</v>
      </c>
      <c r="I200" s="80">
        <v>26360.407088317883</v>
      </c>
      <c r="J200" s="80">
        <v>83.540622711181697</v>
      </c>
      <c r="K200" s="80">
        <v>13540.07552173757</v>
      </c>
      <c r="L200" s="80">
        <v>12648.898066259233</v>
      </c>
      <c r="M200" s="80">
        <v>27231.087113124977</v>
      </c>
      <c r="N200" s="80">
        <v>11532.10025</v>
      </c>
      <c r="O200" s="80">
        <v>37314.562081451404</v>
      </c>
      <c r="P200" s="80">
        <v>2679.9940981445425</v>
      </c>
      <c r="Q200" s="80">
        <v>32.076973438262939</v>
      </c>
      <c r="R200" s="80">
        <v>4857.7134216308596</v>
      </c>
      <c r="S200" s="80">
        <v>31707.931952148432</v>
      </c>
      <c r="T200" s="80">
        <v>13253.544805664071</v>
      </c>
      <c r="U200" s="80">
        <v>7040.3330322265701</v>
      </c>
      <c r="V200" s="80">
        <v>49035.509650390653</v>
      </c>
      <c r="W200" s="80">
        <v>3933.4151367187392</v>
      </c>
      <c r="X200" s="80">
        <v>9172.1179462186992</v>
      </c>
      <c r="Y200" s="80">
        <v>17722.172417968763</v>
      </c>
      <c r="Z200" s="80">
        <v>344.56302011108397</v>
      </c>
      <c r="AA200" s="80">
        <v>21679.12693432617</v>
      </c>
      <c r="AB200" s="80">
        <v>19258.861662109364</v>
      </c>
      <c r="AC200" s="80">
        <v>21064.251102434664</v>
      </c>
      <c r="AD200" s="80">
        <v>30702.159289062503</v>
      </c>
      <c r="AE200" s="80">
        <v>11584.439220703149</v>
      </c>
      <c r="AF200" s="80">
        <v>20.124529233703193</v>
      </c>
      <c r="AG200" s="80">
        <v>17267.928753906257</v>
      </c>
      <c r="AH200" s="80">
        <v>36029.880472656267</v>
      </c>
      <c r="AI200" s="80">
        <v>9035.8790039062496</v>
      </c>
      <c r="AJ200" s="80">
        <v>-343.44485253906197</v>
      </c>
      <c r="AK200" s="80">
        <v>3861.9014843750006</v>
      </c>
      <c r="AL200" s="80">
        <v>14525.011795898428</v>
      </c>
      <c r="AM200" s="80">
        <v>19537.239333984398</v>
      </c>
      <c r="AN200" s="80">
        <v>6786.4999511718697</v>
      </c>
      <c r="AO200" s="80">
        <v>30428.340575195314</v>
      </c>
      <c r="AP200" s="80">
        <v>538.76926721045356</v>
      </c>
      <c r="AQ200" s="80">
        <v>35974.576058593731</v>
      </c>
      <c r="AR200" s="80">
        <v>37262.604675021677</v>
      </c>
      <c r="AS200" s="80">
        <v>40049.671711914038</v>
      </c>
      <c r="AT200" s="80">
        <v>12141.131855468757</v>
      </c>
      <c r="AU200" s="80">
        <v>41224.345703125058</v>
      </c>
      <c r="AV200" s="80">
        <v>22139.852976562532</v>
      </c>
      <c r="AW200" s="80">
        <v>2704.7180283203143</v>
      </c>
      <c r="AX200" s="80">
        <v>31283.447493896485</v>
      </c>
      <c r="AY200" s="80">
        <v>39962.458513236888</v>
      </c>
    </row>
    <row r="201" spans="1:51" x14ac:dyDescent="0.25">
      <c r="A201" s="78">
        <v>43564</v>
      </c>
      <c r="B201" s="79">
        <v>8</v>
      </c>
      <c r="C201" s="80">
        <v>33764.811523437485</v>
      </c>
      <c r="D201" s="80">
        <v>35058.247353454601</v>
      </c>
      <c r="E201" s="80">
        <v>16405.360097656263</v>
      </c>
      <c r="F201" s="80">
        <v>54625.314750000005</v>
      </c>
      <c r="G201" s="80">
        <v>29533.342371797538</v>
      </c>
      <c r="H201" s="80">
        <v>6599.52942354688</v>
      </c>
      <c r="I201" s="80">
        <v>32771.85537174988</v>
      </c>
      <c r="J201" s="80">
        <v>89.60112762451169</v>
      </c>
      <c r="K201" s="80">
        <v>15845.663436776618</v>
      </c>
      <c r="L201" s="80">
        <v>13432.741472509224</v>
      </c>
      <c r="M201" s="80">
        <v>30304.442052890605</v>
      </c>
      <c r="N201" s="80">
        <v>11877.073216796878</v>
      </c>
      <c r="O201" s="80">
        <v>45431.824139953642</v>
      </c>
      <c r="P201" s="80">
        <v>2809.8355679183196</v>
      </c>
      <c r="Q201" s="80">
        <v>33.185027122497559</v>
      </c>
      <c r="R201" s="80">
        <v>4838.8625122070307</v>
      </c>
      <c r="S201" s="80">
        <v>35402.746896484365</v>
      </c>
      <c r="T201" s="80">
        <v>13330.898435546884</v>
      </c>
      <c r="U201" s="80">
        <v>6663.1481855468701</v>
      </c>
      <c r="V201" s="80">
        <v>54863.269374999996</v>
      </c>
      <c r="W201" s="80">
        <v>4083.3792236327995</v>
      </c>
      <c r="X201" s="80">
        <v>11414.028523992169</v>
      </c>
      <c r="Y201" s="80">
        <v>19921.648933593748</v>
      </c>
      <c r="Z201" s="80">
        <v>334.47188668212891</v>
      </c>
      <c r="AA201" s="80">
        <v>25763.609626953108</v>
      </c>
      <c r="AB201" s="80">
        <v>25981.969220703129</v>
      </c>
      <c r="AC201" s="80">
        <v>23993.681962710365</v>
      </c>
      <c r="AD201" s="80">
        <v>32768.460554687525</v>
      </c>
      <c r="AE201" s="80">
        <v>11925.248002929704</v>
      </c>
      <c r="AF201" s="80">
        <v>20.124529233703193</v>
      </c>
      <c r="AG201" s="80">
        <v>20419.652097656253</v>
      </c>
      <c r="AH201" s="80">
        <v>37496.284683593767</v>
      </c>
      <c r="AI201" s="80">
        <v>10356.769384765619</v>
      </c>
      <c r="AJ201" s="80">
        <v>-286.62495410156339</v>
      </c>
      <c r="AK201" s="80">
        <v>4254.7197719751048</v>
      </c>
      <c r="AL201" s="80">
        <v>15875.883739257839</v>
      </c>
      <c r="AM201" s="80">
        <v>20032.950886718761</v>
      </c>
      <c r="AN201" s="80">
        <v>7093.3101074218703</v>
      </c>
      <c r="AO201" s="80">
        <v>35168.034747558617</v>
      </c>
      <c r="AP201" s="80">
        <v>469.72426826358554</v>
      </c>
      <c r="AQ201" s="80">
        <v>45830.440235351576</v>
      </c>
      <c r="AR201" s="80">
        <v>44000.357670138917</v>
      </c>
      <c r="AS201" s="80">
        <v>44807.540708007778</v>
      </c>
      <c r="AT201" s="80">
        <v>13797.533289062514</v>
      </c>
      <c r="AU201" s="80">
        <v>48681.690692382792</v>
      </c>
      <c r="AV201" s="80">
        <v>22730.457210937511</v>
      </c>
      <c r="AW201" s="80">
        <v>2501.2919093017517</v>
      </c>
      <c r="AX201" s="80">
        <v>33903.143876953131</v>
      </c>
      <c r="AY201" s="80">
        <v>51068.106606200272</v>
      </c>
    </row>
    <row r="202" spans="1:51" x14ac:dyDescent="0.25">
      <c r="A202" s="78">
        <v>43564</v>
      </c>
      <c r="B202" s="79">
        <v>9</v>
      </c>
      <c r="C202" s="80">
        <v>36866.642589843803</v>
      </c>
      <c r="D202" s="80">
        <v>38873.303732238797</v>
      </c>
      <c r="E202" s="80">
        <v>16788.616240234358</v>
      </c>
      <c r="F202" s="80">
        <v>57880.307707031257</v>
      </c>
      <c r="G202" s="80">
        <v>35862.620360268324</v>
      </c>
      <c r="H202" s="80">
        <v>9227.6593451250046</v>
      </c>
      <c r="I202" s="80">
        <v>37982.399613693218</v>
      </c>
      <c r="J202" s="80">
        <v>94.49531173706059</v>
      </c>
      <c r="K202" s="80">
        <v>18167.42559497973</v>
      </c>
      <c r="L202" s="80">
        <v>15454.909170751409</v>
      </c>
      <c r="M202" s="80">
        <v>36822.644048218732</v>
      </c>
      <c r="N202" s="80">
        <v>11984.09587109375</v>
      </c>
      <c r="O202" s="80">
        <v>51005.399753387443</v>
      </c>
      <c r="P202" s="80">
        <v>3049.8226743912924</v>
      </c>
      <c r="Q202" s="80">
        <v>34.904653549194343</v>
      </c>
      <c r="R202" s="80">
        <v>4499.2648010253915</v>
      </c>
      <c r="S202" s="80">
        <v>38022.290152343747</v>
      </c>
      <c r="T202" s="80">
        <v>14281.002969726562</v>
      </c>
      <c r="U202" s="80">
        <v>6856.3213994140606</v>
      </c>
      <c r="V202" s="80">
        <v>53714.54555903127</v>
      </c>
      <c r="W202" s="80">
        <v>4664.4948242187593</v>
      </c>
      <c r="X202" s="80">
        <v>14516.777318265646</v>
      </c>
      <c r="Y202" s="80">
        <v>22708.569789062502</v>
      </c>
      <c r="Z202" s="80">
        <v>338.22399243164051</v>
      </c>
      <c r="AA202" s="80">
        <v>29071.731626220728</v>
      </c>
      <c r="AB202" s="80">
        <v>31377.76673632814</v>
      </c>
      <c r="AC202" s="80">
        <v>25340.067332089355</v>
      </c>
      <c r="AD202" s="80">
        <v>31985.479003906206</v>
      </c>
      <c r="AE202" s="80">
        <v>13162.946037109357</v>
      </c>
      <c r="AF202" s="80">
        <v>20.124529233703193</v>
      </c>
      <c r="AG202" s="80">
        <v>21554.5395703125</v>
      </c>
      <c r="AH202" s="80">
        <v>35903.94239843751</v>
      </c>
      <c r="AI202" s="80">
        <v>12224.13139648439</v>
      </c>
      <c r="AJ202" s="80">
        <v>-224.69810791015706</v>
      </c>
      <c r="AK202" s="80">
        <v>5000.5917209430045</v>
      </c>
      <c r="AL202" s="80">
        <v>15557.737511718762</v>
      </c>
      <c r="AM202" s="80">
        <v>21490.461814453116</v>
      </c>
      <c r="AN202" s="80">
        <v>6792.7615966796802</v>
      </c>
      <c r="AO202" s="80">
        <v>39500.379839843736</v>
      </c>
      <c r="AP202" s="80">
        <v>466.36978618734457</v>
      </c>
      <c r="AQ202" s="80">
        <v>55882.736044921912</v>
      </c>
      <c r="AR202" s="80">
        <v>50975.29010959201</v>
      </c>
      <c r="AS202" s="80">
        <v>46071.125462890639</v>
      </c>
      <c r="AT202" s="80">
        <v>16801.018945312531</v>
      </c>
      <c r="AU202" s="80">
        <v>51645.558806640591</v>
      </c>
      <c r="AV202" s="80">
        <v>22894.439378906263</v>
      </c>
      <c r="AW202" s="80">
        <v>2189.709576157682</v>
      </c>
      <c r="AX202" s="80">
        <v>33343.809494628884</v>
      </c>
      <c r="AY202" s="80">
        <v>61686.715518865545</v>
      </c>
    </row>
    <row r="203" spans="1:51" x14ac:dyDescent="0.25">
      <c r="A203" s="78">
        <v>43564</v>
      </c>
      <c r="B203" s="79">
        <v>10</v>
      </c>
      <c r="C203" s="80">
        <v>40490.427324218697</v>
      </c>
      <c r="D203" s="80">
        <v>41920.96127996828</v>
      </c>
      <c r="E203" s="80">
        <v>18336.540273437498</v>
      </c>
      <c r="F203" s="80">
        <v>61883.434832031278</v>
      </c>
      <c r="G203" s="80">
        <v>39045.49467976993</v>
      </c>
      <c r="H203" s="80">
        <v>10580.589764062504</v>
      </c>
      <c r="I203" s="80">
        <v>41791.073774719218</v>
      </c>
      <c r="J203" s="80">
        <v>106.38762474060059</v>
      </c>
      <c r="K203" s="80">
        <v>19997.536288339106</v>
      </c>
      <c r="L203" s="80">
        <v>16677.138310399881</v>
      </c>
      <c r="M203" s="80">
        <v>40985.642416812494</v>
      </c>
      <c r="N203" s="80">
        <v>13317.014437500013</v>
      </c>
      <c r="O203" s="80">
        <v>54896.169200134274</v>
      </c>
      <c r="P203" s="80">
        <v>3359.6424335839956</v>
      </c>
      <c r="Q203" s="80">
        <v>33.698168754577651</v>
      </c>
      <c r="R203" s="80">
        <v>4688.5706542968765</v>
      </c>
      <c r="S203" s="80">
        <v>41095.58206445312</v>
      </c>
      <c r="T203" s="80">
        <v>16169.420970703126</v>
      </c>
      <c r="U203" s="80">
        <v>7649.3946728515693</v>
      </c>
      <c r="V203" s="80">
        <v>56000.199416343719</v>
      </c>
      <c r="W203" s="80">
        <v>5734.1049072265705</v>
      </c>
      <c r="X203" s="80">
        <v>16606.030361515626</v>
      </c>
      <c r="Y203" s="80">
        <v>24763.245289062499</v>
      </c>
      <c r="Z203" s="80">
        <v>371.08567463989243</v>
      </c>
      <c r="AA203" s="80">
        <v>31462.808759277374</v>
      </c>
      <c r="AB203" s="80">
        <v>34348.11363671875</v>
      </c>
      <c r="AC203" s="80">
        <v>27394.64877043157</v>
      </c>
      <c r="AD203" s="80">
        <v>33448.423457031284</v>
      </c>
      <c r="AE203" s="80">
        <v>13697.232636718776</v>
      </c>
      <c r="AF203" s="80">
        <v>20.124529233703193</v>
      </c>
      <c r="AG203" s="80">
        <v>22375.264910156253</v>
      </c>
      <c r="AH203" s="80">
        <v>36454.980296874994</v>
      </c>
      <c r="AI203" s="80">
        <v>13617.375195312501</v>
      </c>
      <c r="AJ203" s="80">
        <v>-213.63619458007793</v>
      </c>
      <c r="AK203" s="80">
        <v>5298.5582208433525</v>
      </c>
      <c r="AL203" s="80">
        <v>16338.700035156244</v>
      </c>
      <c r="AM203" s="80">
        <v>23639.707855468761</v>
      </c>
      <c r="AN203" s="80">
        <v>6828.3031982421817</v>
      </c>
      <c r="AO203" s="80">
        <v>42362.610910156247</v>
      </c>
      <c r="AP203" s="80">
        <v>653.76905627288932</v>
      </c>
      <c r="AQ203" s="80">
        <v>63265.005484374924</v>
      </c>
      <c r="AR203" s="80">
        <v>56474.670575412303</v>
      </c>
      <c r="AS203" s="80">
        <v>48477.138229492164</v>
      </c>
      <c r="AT203" s="80">
        <v>18525.307609374966</v>
      </c>
      <c r="AU203" s="80">
        <v>54917.122203125</v>
      </c>
      <c r="AV203" s="80">
        <v>24525.289402343726</v>
      </c>
      <c r="AW203" s="80">
        <v>2327.8502025512612</v>
      </c>
      <c r="AX203" s="80">
        <v>35007.136759033187</v>
      </c>
      <c r="AY203" s="80">
        <v>69558.798223085614</v>
      </c>
    </row>
    <row r="204" spans="1:51" x14ac:dyDescent="0.25">
      <c r="A204" s="78">
        <v>43564</v>
      </c>
      <c r="B204" s="79">
        <v>11</v>
      </c>
      <c r="C204" s="80">
        <v>42160.208531249969</v>
      </c>
      <c r="D204" s="80">
        <v>42337.772257324221</v>
      </c>
      <c r="E204" s="80">
        <v>18989.044541015614</v>
      </c>
      <c r="F204" s="80">
        <v>64969.96321484373</v>
      </c>
      <c r="G204" s="80">
        <v>40730.906674758706</v>
      </c>
      <c r="H204" s="80">
        <v>10619.954851187496</v>
      </c>
      <c r="I204" s="80">
        <v>44538.047145599332</v>
      </c>
      <c r="J204" s="80">
        <v>100.53634643554679</v>
      </c>
      <c r="K204" s="80">
        <v>20820.742147714125</v>
      </c>
      <c r="L204" s="80">
        <v>17643.242788915497</v>
      </c>
      <c r="M204" s="80">
        <v>41691.749937468754</v>
      </c>
      <c r="N204" s="80">
        <v>14522.442189453128</v>
      </c>
      <c r="O204" s="80">
        <v>57535.435862487786</v>
      </c>
      <c r="P204" s="80">
        <v>3714.2892355594472</v>
      </c>
      <c r="Q204" s="80">
        <v>33.857764244079604</v>
      </c>
      <c r="R204" s="80">
        <v>4824.0554687499998</v>
      </c>
      <c r="S204" s="80">
        <v>42825.965455078112</v>
      </c>
      <c r="T204" s="80">
        <v>17496.230794921892</v>
      </c>
      <c r="U204" s="80">
        <v>8266.6146718749897</v>
      </c>
      <c r="V204" s="80">
        <v>57375.43140040632</v>
      </c>
      <c r="W204" s="80">
        <v>5989.901000976568</v>
      </c>
      <c r="X204" s="80">
        <v>17684.287536499975</v>
      </c>
      <c r="Y204" s="80">
        <v>24694.547050781253</v>
      </c>
      <c r="Z204" s="80">
        <v>397.78229772949209</v>
      </c>
      <c r="AA204" s="80">
        <v>31632.950246582059</v>
      </c>
      <c r="AB204" s="80">
        <v>35170.266679687498</v>
      </c>
      <c r="AC204" s="80">
        <v>28996.596630832075</v>
      </c>
      <c r="AD204" s="80">
        <v>33672.694214843701</v>
      </c>
      <c r="AE204" s="80">
        <v>14052.314523437515</v>
      </c>
      <c r="AF204" s="80">
        <v>20.124529233703193</v>
      </c>
      <c r="AG204" s="80">
        <v>22733.884445312502</v>
      </c>
      <c r="AH204" s="80">
        <v>38060.609749999996</v>
      </c>
      <c r="AI204" s="80">
        <v>14055.283886718749</v>
      </c>
      <c r="AJ204" s="80">
        <v>-224.82735058593695</v>
      </c>
      <c r="AK204" s="80">
        <v>5672.9477824761989</v>
      </c>
      <c r="AL204" s="80">
        <v>16747.861590820321</v>
      </c>
      <c r="AM204" s="80">
        <v>24622.623607421872</v>
      </c>
      <c r="AN204" s="80">
        <v>6690.0332763671777</v>
      </c>
      <c r="AO204" s="80">
        <v>43519.794139648424</v>
      </c>
      <c r="AP204" s="80">
        <v>525.35569478747584</v>
      </c>
      <c r="AQ204" s="80">
        <v>66702.750894531142</v>
      </c>
      <c r="AR204" s="80">
        <v>57523.756556857632</v>
      </c>
      <c r="AS204" s="80">
        <v>49276.929889648454</v>
      </c>
      <c r="AT204" s="80">
        <v>17978.284496093711</v>
      </c>
      <c r="AU204" s="80">
        <v>55959.921609374986</v>
      </c>
      <c r="AV204" s="80">
        <v>25112.272828125031</v>
      </c>
      <c r="AW204" s="80">
        <v>2391.8961839148019</v>
      </c>
      <c r="AX204" s="80">
        <v>35794.76058227539</v>
      </c>
      <c r="AY204" s="80">
        <v>72748.877727681451</v>
      </c>
    </row>
    <row r="205" spans="1:51" x14ac:dyDescent="0.25">
      <c r="A205" s="78">
        <v>43564</v>
      </c>
      <c r="B205" s="79">
        <v>12</v>
      </c>
      <c r="C205" s="80">
        <v>43909.091367187495</v>
      </c>
      <c r="D205" s="80">
        <v>43182.509880432102</v>
      </c>
      <c r="E205" s="80">
        <v>19854.185371093765</v>
      </c>
      <c r="F205" s="80">
        <v>67232.607292968751</v>
      </c>
      <c r="G205" s="80">
        <v>41646.728241833633</v>
      </c>
      <c r="H205" s="80">
        <v>10696.236266437496</v>
      </c>
      <c r="I205" s="80">
        <v>45529.421797119132</v>
      </c>
      <c r="J205" s="80">
        <v>103.40520095825191</v>
      </c>
      <c r="K205" s="80">
        <v>21037.849813729732</v>
      </c>
      <c r="L205" s="80">
        <v>17338.098129735816</v>
      </c>
      <c r="M205" s="80">
        <v>41318.088142875029</v>
      </c>
      <c r="N205" s="80">
        <v>15123.47491796875</v>
      </c>
      <c r="O205" s="80">
        <v>58755.992640075703</v>
      </c>
      <c r="P205" s="80">
        <v>3823.1100421972228</v>
      </c>
      <c r="Q205" s="80">
        <v>33.135897636413567</v>
      </c>
      <c r="R205" s="80">
        <v>4968.626684570313</v>
      </c>
      <c r="S205" s="80">
        <v>43779.773900390617</v>
      </c>
      <c r="T205" s="80">
        <v>18819.332296875014</v>
      </c>
      <c r="U205" s="80">
        <v>9037.6277207031308</v>
      </c>
      <c r="V205" s="80">
        <v>59108.338076031287</v>
      </c>
      <c r="W205" s="80">
        <v>5852.5943115234304</v>
      </c>
      <c r="X205" s="80">
        <v>18320.211817453113</v>
      </c>
      <c r="Y205" s="80">
        <v>24716.92331250001</v>
      </c>
      <c r="Z205" s="80">
        <v>429.41880520019538</v>
      </c>
      <c r="AA205" s="80">
        <v>32554.168717529308</v>
      </c>
      <c r="AB205" s="80">
        <v>35953.18961328124</v>
      </c>
      <c r="AC205" s="80">
        <v>30507.502808432881</v>
      </c>
      <c r="AD205" s="80">
        <v>34484.987628906238</v>
      </c>
      <c r="AE205" s="80">
        <v>14492.618525390617</v>
      </c>
      <c r="AF205" s="80">
        <v>20.124529233703193</v>
      </c>
      <c r="AG205" s="80">
        <v>23161.335089843749</v>
      </c>
      <c r="AH205" s="80">
        <v>39628.488003906248</v>
      </c>
      <c r="AI205" s="80">
        <v>14332.481787109382</v>
      </c>
      <c r="AJ205" s="80">
        <v>-212.83096704101541</v>
      </c>
      <c r="AK205" s="80">
        <v>5735.3473737298491</v>
      </c>
      <c r="AL205" s="80">
        <v>17163.110263671879</v>
      </c>
      <c r="AM205" s="80">
        <v>25343.62978515623</v>
      </c>
      <c r="AN205" s="80">
        <v>6972.1893554687504</v>
      </c>
      <c r="AO205" s="80">
        <v>44693.26134179689</v>
      </c>
      <c r="AP205" s="80">
        <v>421.4421482758782</v>
      </c>
      <c r="AQ205" s="80">
        <v>68474.660677734326</v>
      </c>
      <c r="AR205" s="80">
        <v>58570.556110568636</v>
      </c>
      <c r="AS205" s="80">
        <v>49905.000764648452</v>
      </c>
      <c r="AT205" s="80">
        <v>18184.483636718771</v>
      </c>
      <c r="AU205" s="80">
        <v>56919.670871093746</v>
      </c>
      <c r="AV205" s="80">
        <v>26099.726273437518</v>
      </c>
      <c r="AW205" s="80">
        <v>2438.6045382141087</v>
      </c>
      <c r="AX205" s="80">
        <v>36278.382061767588</v>
      </c>
      <c r="AY205" s="80">
        <v>75721.783234390037</v>
      </c>
    </row>
    <row r="206" spans="1:51" x14ac:dyDescent="0.25">
      <c r="A206" s="78">
        <v>43564</v>
      </c>
      <c r="B206" s="79">
        <v>13</v>
      </c>
      <c r="C206" s="80">
        <v>44988.605847656196</v>
      </c>
      <c r="D206" s="80">
        <v>43169.716978576616</v>
      </c>
      <c r="E206" s="80">
        <v>20436.984687499993</v>
      </c>
      <c r="F206" s="80">
        <v>69287.029117187529</v>
      </c>
      <c r="G206" s="80">
        <v>40686.920490622688</v>
      </c>
      <c r="H206" s="80">
        <v>10119.506423031247</v>
      </c>
      <c r="I206" s="80">
        <v>46296.956373016365</v>
      </c>
      <c r="J206" s="80">
        <v>98.252552032470703</v>
      </c>
      <c r="K206" s="80">
        <v>21135.863973885997</v>
      </c>
      <c r="L206" s="80">
        <v>17056.550894384214</v>
      </c>
      <c r="M206" s="80">
        <v>40876.160467937487</v>
      </c>
      <c r="N206" s="80">
        <v>15786.336710937503</v>
      </c>
      <c r="O206" s="80">
        <v>59381.750644988992</v>
      </c>
      <c r="P206" s="80">
        <v>3763.9145801855489</v>
      </c>
      <c r="Q206" s="80">
        <v>32.624551773071289</v>
      </c>
      <c r="R206" s="80">
        <v>5052.2128784179695</v>
      </c>
      <c r="S206" s="80">
        <v>44250.932613281278</v>
      </c>
      <c r="T206" s="80">
        <v>19268.014896484397</v>
      </c>
      <c r="U206" s="80">
        <v>9471.9695429687472</v>
      </c>
      <c r="V206" s="80">
        <v>60964.615952874985</v>
      </c>
      <c r="W206" s="80">
        <v>5771.7767822265696</v>
      </c>
      <c r="X206" s="80">
        <v>17755.979147718735</v>
      </c>
      <c r="Y206" s="80">
        <v>24078.538445312501</v>
      </c>
      <c r="Z206" s="80">
        <v>405.82713302612302</v>
      </c>
      <c r="AA206" s="80">
        <v>32569.826776367205</v>
      </c>
      <c r="AB206" s="80">
        <v>36290.966320312487</v>
      </c>
      <c r="AC206" s="80">
        <v>31267.979320512368</v>
      </c>
      <c r="AD206" s="80">
        <v>35293.51495703125</v>
      </c>
      <c r="AE206" s="80">
        <v>13997.876632812477</v>
      </c>
      <c r="AF206" s="80">
        <v>20.124529233703193</v>
      </c>
      <c r="AG206" s="80">
        <v>23625.454660156243</v>
      </c>
      <c r="AH206" s="80">
        <v>42386.809773437511</v>
      </c>
      <c r="AI206" s="80">
        <v>14273.048291015619</v>
      </c>
      <c r="AJ206" s="80">
        <v>-204.07568847656188</v>
      </c>
      <c r="AK206" s="80">
        <v>5393.6440745727541</v>
      </c>
      <c r="AL206" s="80">
        <v>17543.197126953146</v>
      </c>
      <c r="AM206" s="80">
        <v>25059.373224609441</v>
      </c>
      <c r="AN206" s="80">
        <v>7399.2667480468835</v>
      </c>
      <c r="AO206" s="80">
        <v>45673.678776367182</v>
      </c>
      <c r="AP206" s="80">
        <v>543.61670841674845</v>
      </c>
      <c r="AQ206" s="80">
        <v>69449.190599609356</v>
      </c>
      <c r="AR206" s="80">
        <v>58737.727536349921</v>
      </c>
      <c r="AS206" s="80">
        <v>46727.327927734368</v>
      </c>
      <c r="AT206" s="80">
        <v>18776.719089843766</v>
      </c>
      <c r="AU206" s="80">
        <v>57584.659873046876</v>
      </c>
      <c r="AV206" s="80">
        <v>26578.029671874981</v>
      </c>
      <c r="AW206" s="80">
        <v>2866.8451332421837</v>
      </c>
      <c r="AX206" s="80">
        <v>37076.256658935563</v>
      </c>
      <c r="AY206" s="80">
        <v>77626.090402219706</v>
      </c>
    </row>
    <row r="207" spans="1:51" x14ac:dyDescent="0.25">
      <c r="A207" s="78">
        <v>43564</v>
      </c>
      <c r="B207" s="79">
        <v>14</v>
      </c>
      <c r="C207" s="80">
        <v>44982.750710937478</v>
      </c>
      <c r="D207" s="80">
        <v>41765.625937561003</v>
      </c>
      <c r="E207" s="80">
        <v>20216.664082031271</v>
      </c>
      <c r="F207" s="80">
        <v>70108.230125000002</v>
      </c>
      <c r="G207" s="80">
        <v>36974.000760280898</v>
      </c>
      <c r="H207" s="80">
        <v>9936.4746079687557</v>
      </c>
      <c r="I207" s="80">
        <v>46869.335184234631</v>
      </c>
      <c r="J207" s="80">
        <v>92.6863822937012</v>
      </c>
      <c r="K207" s="80">
        <v>20280.481063729731</v>
      </c>
      <c r="L207" s="80">
        <v>16435.360386571727</v>
      </c>
      <c r="M207" s="80">
        <v>38568.892786656223</v>
      </c>
      <c r="N207" s="80">
        <v>15468.495828124995</v>
      </c>
      <c r="O207" s="80">
        <v>58575.267043975829</v>
      </c>
      <c r="P207" s="80">
        <v>3576.9602973132337</v>
      </c>
      <c r="Q207" s="80">
        <v>33.083361625671373</v>
      </c>
      <c r="R207" s="80">
        <v>5101.4421020507816</v>
      </c>
      <c r="S207" s="80">
        <v>42975.242654296904</v>
      </c>
      <c r="T207" s="80">
        <v>19094.957529296866</v>
      </c>
      <c r="U207" s="80">
        <v>9311.9915390625119</v>
      </c>
      <c r="V207" s="80">
        <v>61810.683081718729</v>
      </c>
      <c r="W207" s="80">
        <v>5387.4679199218817</v>
      </c>
      <c r="X207" s="80">
        <v>16916.201271046913</v>
      </c>
      <c r="Y207" s="80">
        <v>23217.285054687498</v>
      </c>
      <c r="Z207" s="80">
        <v>372.33532316894542</v>
      </c>
      <c r="AA207" s="80">
        <v>30940.63988427732</v>
      </c>
      <c r="AB207" s="80">
        <v>37015.627351562514</v>
      </c>
      <c r="AC207" s="80">
        <v>31113.20970739537</v>
      </c>
      <c r="AD207" s="80">
        <v>36230.980597656235</v>
      </c>
      <c r="AE207" s="80">
        <v>13178.372837890623</v>
      </c>
      <c r="AF207" s="80">
        <v>20.124529233703193</v>
      </c>
      <c r="AG207" s="80">
        <v>22799.613484375001</v>
      </c>
      <c r="AH207" s="80">
        <v>42468.681421874993</v>
      </c>
      <c r="AI207" s="80">
        <v>13220.454589843761</v>
      </c>
      <c r="AJ207" s="80">
        <v>-254.47283105468591</v>
      </c>
      <c r="AK207" s="80">
        <v>5168.4662879046637</v>
      </c>
      <c r="AL207" s="80">
        <v>17616.753019531239</v>
      </c>
      <c r="AM207" s="80">
        <v>25359.186744140639</v>
      </c>
      <c r="AN207" s="80">
        <v>7447.8789062500109</v>
      </c>
      <c r="AO207" s="80">
        <v>45826.488270507776</v>
      </c>
      <c r="AP207" s="80">
        <v>436.04462736016774</v>
      </c>
      <c r="AQ207" s="80">
        <v>70521.512919921879</v>
      </c>
      <c r="AR207" s="80">
        <v>56954.152187717082</v>
      </c>
      <c r="AS207" s="80">
        <v>46528.748462890639</v>
      </c>
      <c r="AT207" s="80">
        <v>17964.733472656269</v>
      </c>
      <c r="AU207" s="80">
        <v>57556.132550781251</v>
      </c>
      <c r="AV207" s="80">
        <v>26213.651179687517</v>
      </c>
      <c r="AW207" s="80">
        <v>3336.115320800774</v>
      </c>
      <c r="AX207" s="80">
        <v>37319.436107177738</v>
      </c>
      <c r="AY207" s="80">
        <v>79212.409578342777</v>
      </c>
    </row>
    <row r="208" spans="1:51" x14ac:dyDescent="0.25">
      <c r="A208" s="78">
        <v>43564</v>
      </c>
      <c r="B208" s="79">
        <v>15</v>
      </c>
      <c r="C208" s="80">
        <v>44110.436851562474</v>
      </c>
      <c r="D208" s="80">
        <v>42549.752963989267</v>
      </c>
      <c r="E208" s="80">
        <v>20053.38387695311</v>
      </c>
      <c r="F208" s="80">
        <v>68721.372843749996</v>
      </c>
      <c r="G208" s="80">
        <v>40168.192700970387</v>
      </c>
      <c r="H208" s="80">
        <v>10362.024915156242</v>
      </c>
      <c r="I208" s="80">
        <v>46513.996403533951</v>
      </c>
      <c r="J208" s="80">
        <v>93.5161323547363</v>
      </c>
      <c r="K208" s="80">
        <v>21000.870712167245</v>
      </c>
      <c r="L208" s="80">
        <v>16846.120148290473</v>
      </c>
      <c r="M208" s="80">
        <v>40005.344374374959</v>
      </c>
      <c r="N208" s="80">
        <v>15143.532265625003</v>
      </c>
      <c r="O208" s="80">
        <v>58621.408931030273</v>
      </c>
      <c r="P208" s="80">
        <v>3629.515873895265</v>
      </c>
      <c r="Q208" s="80">
        <v>32.944823265075676</v>
      </c>
      <c r="R208" s="80">
        <v>5097.1176635742177</v>
      </c>
      <c r="S208" s="80">
        <v>43914.594146484393</v>
      </c>
      <c r="T208" s="80">
        <v>18774.449564453127</v>
      </c>
      <c r="U208" s="80">
        <v>8948.2614765625003</v>
      </c>
      <c r="V208" s="80">
        <v>60514.564401468757</v>
      </c>
      <c r="W208" s="80">
        <v>5550.2125488281308</v>
      </c>
      <c r="X208" s="80">
        <v>17726.828305156247</v>
      </c>
      <c r="Y208" s="80">
        <v>23799.190425781253</v>
      </c>
      <c r="Z208" s="80">
        <v>378.45439719848622</v>
      </c>
      <c r="AA208" s="80">
        <v>32016.861754150385</v>
      </c>
      <c r="AB208" s="80">
        <v>36726.304312500011</v>
      </c>
      <c r="AC208" s="80">
        <v>30441.131125407526</v>
      </c>
      <c r="AD208" s="80">
        <v>37049.467210937495</v>
      </c>
      <c r="AE208" s="80">
        <v>13588.356527343731</v>
      </c>
      <c r="AF208" s="80">
        <v>20.124529233703193</v>
      </c>
      <c r="AG208" s="80">
        <v>22942.233718749998</v>
      </c>
      <c r="AH208" s="80">
        <v>42145.650792968772</v>
      </c>
      <c r="AI208" s="80">
        <v>13649.405566406251</v>
      </c>
      <c r="AJ208" s="80">
        <v>-236.17332397460879</v>
      </c>
      <c r="AK208" s="80">
        <v>5132.7847723132318</v>
      </c>
      <c r="AL208" s="80">
        <v>18070.58858789063</v>
      </c>
      <c r="AM208" s="80">
        <v>25810.704144531283</v>
      </c>
      <c r="AN208" s="80">
        <v>7275.9615234374996</v>
      </c>
      <c r="AO208" s="80">
        <v>46465.859194335964</v>
      </c>
      <c r="AP208" s="80">
        <v>386.32719479510558</v>
      </c>
      <c r="AQ208" s="80">
        <v>70509.110056640668</v>
      </c>
      <c r="AR208" s="80">
        <v>58101.85050021705</v>
      </c>
      <c r="AS208" s="80">
        <v>47361.709434570301</v>
      </c>
      <c r="AT208" s="80">
        <v>18030.969902343768</v>
      </c>
      <c r="AU208" s="80">
        <v>57446.680968750057</v>
      </c>
      <c r="AV208" s="80">
        <v>26221.939378906263</v>
      </c>
      <c r="AW208" s="80">
        <v>3362.9659874633685</v>
      </c>
      <c r="AX208" s="80">
        <v>37796.838804931642</v>
      </c>
      <c r="AY208" s="80">
        <v>78682.771668816145</v>
      </c>
    </row>
    <row r="209" spans="1:51" x14ac:dyDescent="0.25">
      <c r="A209" s="78">
        <v>43564</v>
      </c>
      <c r="B209" s="79">
        <v>16</v>
      </c>
      <c r="C209" s="80">
        <v>42978.1073359375</v>
      </c>
      <c r="D209" s="80">
        <v>42617.834446228022</v>
      </c>
      <c r="E209" s="80">
        <v>19696.58378906249</v>
      </c>
      <c r="F209" s="80">
        <v>66597.832492187503</v>
      </c>
      <c r="G209" s="80">
        <v>40694.879369892231</v>
      </c>
      <c r="H209" s="80">
        <v>10380.494634093748</v>
      </c>
      <c r="I209" s="80">
        <v>45947.336351058948</v>
      </c>
      <c r="J209" s="80">
        <v>99.476781845092802</v>
      </c>
      <c r="K209" s="80">
        <v>20559.123348885994</v>
      </c>
      <c r="L209" s="80">
        <v>17020.950457860785</v>
      </c>
      <c r="M209" s="80">
        <v>40478.358447437502</v>
      </c>
      <c r="N209" s="80">
        <v>14705.753615234373</v>
      </c>
      <c r="O209" s="80">
        <v>58137.946871124259</v>
      </c>
      <c r="P209" s="80">
        <v>3626.5375271543517</v>
      </c>
      <c r="Q209" s="80">
        <v>33.949860572814941</v>
      </c>
      <c r="R209" s="80">
        <v>4989.9874389648439</v>
      </c>
      <c r="S209" s="80">
        <v>43863.304042968753</v>
      </c>
      <c r="T209" s="80">
        <v>18278.135343749997</v>
      </c>
      <c r="U209" s="80">
        <v>8687.5300996093611</v>
      </c>
      <c r="V209" s="80">
        <v>58609.229648656241</v>
      </c>
      <c r="W209" s="80">
        <v>5811.0512451171908</v>
      </c>
      <c r="X209" s="80">
        <v>17597.178881171854</v>
      </c>
      <c r="Y209" s="80">
        <v>23699.700578124997</v>
      </c>
      <c r="Z209" s="80">
        <v>382.63050914306643</v>
      </c>
      <c r="AA209" s="80">
        <v>31963.720330810567</v>
      </c>
      <c r="AB209" s="80">
        <v>36229.041863281236</v>
      </c>
      <c r="AC209" s="80">
        <v>29398.10989011572</v>
      </c>
      <c r="AD209" s="80">
        <v>36101.985882812478</v>
      </c>
      <c r="AE209" s="80">
        <v>14228.076740234388</v>
      </c>
      <c r="AF209" s="80">
        <v>20.124529233703193</v>
      </c>
      <c r="AG209" s="80">
        <v>22851.130191406257</v>
      </c>
      <c r="AH209" s="80">
        <v>41906.310121093709</v>
      </c>
      <c r="AI209" s="80">
        <v>13667.493994140632</v>
      </c>
      <c r="AJ209" s="80">
        <v>-244.185475097656</v>
      </c>
      <c r="AK209" s="80">
        <v>5185.6420018389908</v>
      </c>
      <c r="AL209" s="80">
        <v>18132.995410156236</v>
      </c>
      <c r="AM209" s="80">
        <v>25468.38249218752</v>
      </c>
      <c r="AN209" s="80">
        <v>7345.0922363281225</v>
      </c>
      <c r="AO209" s="80">
        <v>46473.477162109353</v>
      </c>
      <c r="AP209" s="80">
        <v>409.64109015856917</v>
      </c>
      <c r="AQ209" s="80">
        <v>69580.838900390547</v>
      </c>
      <c r="AR209" s="80">
        <v>58279.054918185735</v>
      </c>
      <c r="AS209" s="80">
        <v>47292.735474609384</v>
      </c>
      <c r="AT209" s="80">
        <v>18518.681289062475</v>
      </c>
      <c r="AU209" s="80">
        <v>56642.15242773432</v>
      </c>
      <c r="AV209" s="80">
        <v>26225.666449218726</v>
      </c>
      <c r="AW209" s="80">
        <v>2888.293410949705</v>
      </c>
      <c r="AX209" s="80">
        <v>37535.316396484384</v>
      </c>
      <c r="AY209" s="80">
        <v>77365.719228184535</v>
      </c>
    </row>
    <row r="210" spans="1:51" x14ac:dyDescent="0.25">
      <c r="A210" s="78">
        <v>43564</v>
      </c>
      <c r="B210" s="79">
        <v>17</v>
      </c>
      <c r="C210" s="80">
        <v>41448.315714843848</v>
      </c>
      <c r="D210" s="80">
        <v>42662.307887085</v>
      </c>
      <c r="E210" s="80">
        <v>18687.071123046895</v>
      </c>
      <c r="F210" s="80">
        <v>64777.586457031299</v>
      </c>
      <c r="G210" s="80">
        <v>38739.644272698941</v>
      </c>
      <c r="H210" s="80">
        <v>10375.468140343746</v>
      </c>
      <c r="I210" s="80">
        <v>45027.786713455214</v>
      </c>
      <c r="J210" s="80">
        <v>108.5442066192626</v>
      </c>
      <c r="K210" s="80">
        <v>20387.039803964126</v>
      </c>
      <c r="L210" s="80">
        <v>16291.026834813902</v>
      </c>
      <c r="M210" s="80">
        <v>39846.910545906227</v>
      </c>
      <c r="N210" s="80">
        <v>13910.60446679688</v>
      </c>
      <c r="O210" s="80">
        <v>57325.795745086638</v>
      </c>
      <c r="P210" s="80">
        <v>3364.205130888673</v>
      </c>
      <c r="Q210" s="80">
        <v>32.867191314697266</v>
      </c>
      <c r="R210" s="80">
        <v>4870.9375366210934</v>
      </c>
      <c r="S210" s="80">
        <v>43272.698246093772</v>
      </c>
      <c r="T210" s="80">
        <v>17719.182898437499</v>
      </c>
      <c r="U210" s="80">
        <v>8250.1858593750112</v>
      </c>
      <c r="V210" s="80">
        <v>58203.137401093707</v>
      </c>
      <c r="W210" s="80">
        <v>5926.9931396484399</v>
      </c>
      <c r="X210" s="80">
        <v>17831.994953656256</v>
      </c>
      <c r="Y210" s="80">
        <v>22255.5072578125</v>
      </c>
      <c r="Z210" s="80">
        <v>406.20637409667978</v>
      </c>
      <c r="AA210" s="80">
        <v>31493.192061279311</v>
      </c>
      <c r="AB210" s="80">
        <v>35321.672828124982</v>
      </c>
      <c r="AC210" s="80">
        <v>28769.948615038778</v>
      </c>
      <c r="AD210" s="80">
        <v>36004.566824218746</v>
      </c>
      <c r="AE210" s="80">
        <v>14064.449480468771</v>
      </c>
      <c r="AF210" s="80">
        <v>20.124529233703193</v>
      </c>
      <c r="AG210" s="80">
        <v>22678.141378906246</v>
      </c>
      <c r="AH210" s="80">
        <v>42535.524164062495</v>
      </c>
      <c r="AI210" s="80">
        <v>13841.970263671868</v>
      </c>
      <c r="AJ210" s="80">
        <v>-256.72037915039118</v>
      </c>
      <c r="AK210" s="80">
        <v>4798.8045305542</v>
      </c>
      <c r="AL210" s="80">
        <v>18466.263916015614</v>
      </c>
      <c r="AM210" s="80">
        <v>25393.742314453135</v>
      </c>
      <c r="AN210" s="80">
        <v>7094.3505371093825</v>
      </c>
      <c r="AO210" s="80">
        <v>45896.551461914089</v>
      </c>
      <c r="AP210" s="80">
        <v>389.37305445959464</v>
      </c>
      <c r="AQ210" s="80">
        <v>68425.305833984356</v>
      </c>
      <c r="AR210" s="80">
        <v>57065.161689670138</v>
      </c>
      <c r="AS210" s="80">
        <v>48118.371737304689</v>
      </c>
      <c r="AT210" s="80">
        <v>19090.89000000001</v>
      </c>
      <c r="AU210" s="80">
        <v>55714.377181640659</v>
      </c>
      <c r="AV210" s="80">
        <v>25842.175656250001</v>
      </c>
      <c r="AW210" s="80">
        <v>2784.9125936590731</v>
      </c>
      <c r="AX210" s="80">
        <v>37533.469288330081</v>
      </c>
      <c r="AY210" s="80">
        <v>74933.517146276747</v>
      </c>
    </row>
    <row r="211" spans="1:51" x14ac:dyDescent="0.25">
      <c r="A211" s="78">
        <v>43564</v>
      </c>
      <c r="B211" s="79">
        <v>18</v>
      </c>
      <c r="C211" s="80">
        <v>39909.840171875032</v>
      </c>
      <c r="D211" s="80">
        <v>40879.878700927708</v>
      </c>
      <c r="E211" s="80">
        <v>17636.745390625005</v>
      </c>
      <c r="F211" s="80">
        <v>63014.50992187504</v>
      </c>
      <c r="G211" s="80">
        <v>33740.233504729375</v>
      </c>
      <c r="H211" s="80">
        <v>8608.7938752187565</v>
      </c>
      <c r="I211" s="80">
        <v>43034.179482574466</v>
      </c>
      <c r="J211" s="80">
        <v>120.05273056030271</v>
      </c>
      <c r="K211" s="80">
        <v>19815.985165292252</v>
      </c>
      <c r="L211" s="80">
        <v>15250.326906102982</v>
      </c>
      <c r="M211" s="80">
        <v>34852.325112156257</v>
      </c>
      <c r="N211" s="80">
        <v>12511.512390624999</v>
      </c>
      <c r="O211" s="80">
        <v>55396.795321899401</v>
      </c>
      <c r="P211" s="80">
        <v>2275.7000216871702</v>
      </c>
      <c r="Q211" s="80">
        <v>31.588394641876221</v>
      </c>
      <c r="R211" s="80">
        <v>5020.1746093749989</v>
      </c>
      <c r="S211" s="80">
        <v>42751.260316406246</v>
      </c>
      <c r="T211" s="80">
        <v>16737.407769531274</v>
      </c>
      <c r="U211" s="80">
        <v>7574.5789355468805</v>
      </c>
      <c r="V211" s="80">
        <v>58240.955105281231</v>
      </c>
      <c r="W211" s="80">
        <v>5431.4780761718694</v>
      </c>
      <c r="X211" s="80">
        <v>17862.401230703148</v>
      </c>
      <c r="Y211" s="80">
        <v>17244.617714843749</v>
      </c>
      <c r="Z211" s="80">
        <v>342.4563448486328</v>
      </c>
      <c r="AA211" s="80">
        <v>28894.153479003904</v>
      </c>
      <c r="AB211" s="80">
        <v>33620.900304687544</v>
      </c>
      <c r="AC211" s="80">
        <v>27695.314772846039</v>
      </c>
      <c r="AD211" s="80">
        <v>36261.819007812548</v>
      </c>
      <c r="AE211" s="80">
        <v>12986.791045270642</v>
      </c>
      <c r="AF211" s="80">
        <v>20.124529233703193</v>
      </c>
      <c r="AG211" s="80">
        <v>22250.825187499999</v>
      </c>
      <c r="AH211" s="80">
        <v>41380.552882812517</v>
      </c>
      <c r="AI211" s="80">
        <v>13344.52065429687</v>
      </c>
      <c r="AJ211" s="80">
        <v>-271.49944726562501</v>
      </c>
      <c r="AK211" s="80">
        <v>2935.4253569922648</v>
      </c>
      <c r="AL211" s="80">
        <v>18801.905572265638</v>
      </c>
      <c r="AM211" s="80">
        <v>24499.813806640635</v>
      </c>
      <c r="AN211" s="80">
        <v>7016.1377929687596</v>
      </c>
      <c r="AO211" s="80">
        <v>44017.067592773448</v>
      </c>
      <c r="AP211" s="80">
        <v>385.02907640749515</v>
      </c>
      <c r="AQ211" s="80">
        <v>65680.493654296864</v>
      </c>
      <c r="AR211" s="80">
        <v>54718.252618381077</v>
      </c>
      <c r="AS211" s="80">
        <v>50001.381373046876</v>
      </c>
      <c r="AT211" s="80">
        <v>17563.199253906248</v>
      </c>
      <c r="AU211" s="80">
        <v>54439.13799999997</v>
      </c>
      <c r="AV211" s="80">
        <v>24889.181777343736</v>
      </c>
      <c r="AW211" s="80">
        <v>3155.8588747375466</v>
      </c>
      <c r="AX211" s="80">
        <v>38271.39903808594</v>
      </c>
      <c r="AY211" s="80">
        <v>70604.73310011749</v>
      </c>
    </row>
    <row r="212" spans="1:51" x14ac:dyDescent="0.25">
      <c r="A212" s="78">
        <v>43564</v>
      </c>
      <c r="B212" s="79">
        <v>19</v>
      </c>
      <c r="C212" s="80">
        <v>41445.081089843748</v>
      </c>
      <c r="D212" s="80">
        <v>42039.341972351081</v>
      </c>
      <c r="E212" s="80">
        <v>19762.246044921882</v>
      </c>
      <c r="F212" s="80">
        <v>67374.807746093778</v>
      </c>
      <c r="G212" s="80">
        <v>33649.940293988911</v>
      </c>
      <c r="H212" s="80">
        <v>7109.7077046406184</v>
      </c>
      <c r="I212" s="80">
        <v>42222.176209274337</v>
      </c>
      <c r="J212" s="80">
        <v>125.72947120666501</v>
      </c>
      <c r="K212" s="80">
        <v>20107.523202401626</v>
      </c>
      <c r="L212" s="80">
        <v>14673.439977392025</v>
      </c>
      <c r="M212" s="80">
        <v>30993.368415124984</v>
      </c>
      <c r="N212" s="80">
        <v>13131.566107421881</v>
      </c>
      <c r="O212" s="80">
        <v>56345.064242126457</v>
      </c>
      <c r="P212" s="80">
        <v>2042.8006205150434</v>
      </c>
      <c r="Q212" s="80">
        <v>31.911376476287842</v>
      </c>
      <c r="R212" s="80">
        <v>6310.5857788085932</v>
      </c>
      <c r="S212" s="80">
        <v>46429.341753906279</v>
      </c>
      <c r="T212" s="80">
        <v>18312.30830664064</v>
      </c>
      <c r="U212" s="80">
        <v>8364.2343828124995</v>
      </c>
      <c r="V212" s="80">
        <v>68369.07397550004</v>
      </c>
      <c r="W212" s="80">
        <v>5325.0023681640696</v>
      </c>
      <c r="X212" s="80">
        <v>18723.407350890619</v>
      </c>
      <c r="Y212" s="80">
        <v>14048.956841796869</v>
      </c>
      <c r="Z212" s="80">
        <v>344.54346925659178</v>
      </c>
      <c r="AA212" s="80">
        <v>31151.973335205112</v>
      </c>
      <c r="AB212" s="80">
        <v>30676.956230468764</v>
      </c>
      <c r="AC212" s="80">
        <v>29488.192921340131</v>
      </c>
      <c r="AD212" s="80">
        <v>42200.068707031198</v>
      </c>
      <c r="AE212" s="80">
        <v>12565.209384361478</v>
      </c>
      <c r="AF212" s="80">
        <v>20.124529233703193</v>
      </c>
      <c r="AG212" s="80">
        <v>24577.157757812503</v>
      </c>
      <c r="AH212" s="80">
        <v>49005.098128906277</v>
      </c>
      <c r="AI212" s="80">
        <v>13504.668896484371</v>
      </c>
      <c r="AJ212" s="80">
        <v>-328.87760351562622</v>
      </c>
      <c r="AK212" s="80">
        <v>2618.90544333137</v>
      </c>
      <c r="AL212" s="80">
        <v>22270.885607421886</v>
      </c>
      <c r="AM212" s="80">
        <v>26169.196515624997</v>
      </c>
      <c r="AN212" s="80">
        <v>7871.5437988281201</v>
      </c>
      <c r="AO212" s="80">
        <v>45911.947512695333</v>
      </c>
      <c r="AP212" s="80">
        <v>484.09941475172946</v>
      </c>
      <c r="AQ212" s="80">
        <v>63217.988087890604</v>
      </c>
      <c r="AR212" s="80">
        <v>55469.970955295154</v>
      </c>
      <c r="AS212" s="80">
        <v>56546.85779785156</v>
      </c>
      <c r="AT212" s="80">
        <v>18114.82150000002</v>
      </c>
      <c r="AU212" s="80">
        <v>57879.607746093759</v>
      </c>
      <c r="AV212" s="80">
        <v>30106.443945312505</v>
      </c>
      <c r="AW212" s="80">
        <v>3468.4425731847432</v>
      </c>
      <c r="AX212" s="80">
        <v>46232.230129394535</v>
      </c>
      <c r="AY212" s="80">
        <v>66355.333819112609</v>
      </c>
    </row>
    <row r="213" spans="1:51" x14ac:dyDescent="0.25">
      <c r="A213" s="78">
        <v>43564</v>
      </c>
      <c r="B213" s="79">
        <v>20</v>
      </c>
      <c r="C213" s="80">
        <v>43238.00095703124</v>
      </c>
      <c r="D213" s="80">
        <v>46042.575803283704</v>
      </c>
      <c r="E213" s="80">
        <v>22246.910205078137</v>
      </c>
      <c r="F213" s="80">
        <v>72225.29760937496</v>
      </c>
      <c r="G213" s="80">
        <v>38342.203595341482</v>
      </c>
      <c r="H213" s="80">
        <v>6875.3720560937481</v>
      </c>
      <c r="I213" s="80">
        <v>41429.444300964329</v>
      </c>
      <c r="J213" s="80">
        <v>140.37860870361328</v>
      </c>
      <c r="K213" s="80">
        <v>21450.347225839119</v>
      </c>
      <c r="L213" s="80">
        <v>14971.524270360787</v>
      </c>
      <c r="M213" s="80">
        <v>32075.253109499972</v>
      </c>
      <c r="N213" s="80">
        <v>15490.6343984375</v>
      </c>
      <c r="O213" s="80">
        <v>57341.594222160362</v>
      </c>
      <c r="P213" s="80">
        <v>2415.3902574462813</v>
      </c>
      <c r="Q213" s="80">
        <v>32.59715461730957</v>
      </c>
      <c r="R213" s="80">
        <v>7492.3484374999998</v>
      </c>
      <c r="S213" s="80">
        <v>52640.471589843706</v>
      </c>
      <c r="T213" s="80">
        <v>20391.389382812522</v>
      </c>
      <c r="U213" s="80">
        <v>9955.5551542968806</v>
      </c>
      <c r="V213" s="80">
        <v>77671.464417968702</v>
      </c>
      <c r="W213" s="80">
        <v>5394.9346679687496</v>
      </c>
      <c r="X213" s="80">
        <v>19376.987761312517</v>
      </c>
      <c r="Y213" s="80">
        <v>15214.348496093755</v>
      </c>
      <c r="Z213" s="80">
        <v>347.22631984863295</v>
      </c>
      <c r="AA213" s="80">
        <v>34861.941992187531</v>
      </c>
      <c r="AB213" s="80">
        <v>30044.475140624985</v>
      </c>
      <c r="AC213" s="80">
        <v>32507.669299886587</v>
      </c>
      <c r="AD213" s="80">
        <v>48047.423820312491</v>
      </c>
      <c r="AE213" s="80">
        <v>13443.752843749993</v>
      </c>
      <c r="AF213" s="80">
        <v>20.124529233703193</v>
      </c>
      <c r="AG213" s="80">
        <v>27330.414429687491</v>
      </c>
      <c r="AH213" s="80">
        <v>59242.674515624982</v>
      </c>
      <c r="AI213" s="80">
        <v>14537.34003906251</v>
      </c>
      <c r="AJ213" s="80">
        <v>-321.96032031250024</v>
      </c>
      <c r="AK213" s="80">
        <v>2985.6300024414058</v>
      </c>
      <c r="AL213" s="80">
        <v>26405.346240234379</v>
      </c>
      <c r="AM213" s="80">
        <v>29383.741908203123</v>
      </c>
      <c r="AN213" s="80">
        <v>9151.1998046875087</v>
      </c>
      <c r="AO213" s="80">
        <v>49502.187341796896</v>
      </c>
      <c r="AP213" s="80">
        <v>598.20625390820305</v>
      </c>
      <c r="AQ213" s="80">
        <v>60481.64453710935</v>
      </c>
      <c r="AR213" s="80">
        <v>58181.553179904542</v>
      </c>
      <c r="AS213" s="80">
        <v>65731.768761718762</v>
      </c>
      <c r="AT213" s="80">
        <v>18453.787800781276</v>
      </c>
      <c r="AU213" s="80">
        <v>62145.593695312476</v>
      </c>
      <c r="AV213" s="80">
        <v>35566.996828124982</v>
      </c>
      <c r="AW213" s="80">
        <v>4438.7928999304113</v>
      </c>
      <c r="AX213" s="80">
        <v>53852.248444824232</v>
      </c>
      <c r="AY213" s="80">
        <v>62252.164401944035</v>
      </c>
    </row>
    <row r="214" spans="1:51" x14ac:dyDescent="0.25">
      <c r="A214" s="78">
        <v>43564</v>
      </c>
      <c r="B214" s="79">
        <v>21</v>
      </c>
      <c r="C214" s="80">
        <v>41063.693207031291</v>
      </c>
      <c r="D214" s="80">
        <v>45850.723391662599</v>
      </c>
      <c r="E214" s="80">
        <v>22233.848925781273</v>
      </c>
      <c r="F214" s="80">
        <v>69408.965355468768</v>
      </c>
      <c r="G214" s="80">
        <v>38036.443052372742</v>
      </c>
      <c r="H214" s="80">
        <v>6426.4034824218788</v>
      </c>
      <c r="I214" s="80">
        <v>38938.927912841813</v>
      </c>
      <c r="J214" s="80">
        <v>134.2721443176269</v>
      </c>
      <c r="K214" s="80">
        <v>21089.631796151629</v>
      </c>
      <c r="L214" s="80">
        <v>14500.571449071729</v>
      </c>
      <c r="M214" s="80">
        <v>31967.187657781269</v>
      </c>
      <c r="N214" s="80">
        <v>15065.171466796883</v>
      </c>
      <c r="O214" s="80">
        <v>56120.45016043089</v>
      </c>
      <c r="P214" s="80">
        <v>2501.584609497068</v>
      </c>
      <c r="Q214" s="80">
        <v>32.35448503494262</v>
      </c>
      <c r="R214" s="80">
        <v>7661.8167114257767</v>
      </c>
      <c r="S214" s="80">
        <v>52999.938398437473</v>
      </c>
      <c r="T214" s="80">
        <v>19760.563382812503</v>
      </c>
      <c r="U214" s="80">
        <v>9646.557535156262</v>
      </c>
      <c r="V214" s="80">
        <v>78030.229550781311</v>
      </c>
      <c r="W214" s="80">
        <v>5144.3826904296784</v>
      </c>
      <c r="X214" s="80">
        <v>16784.610661812509</v>
      </c>
      <c r="Y214" s="80">
        <v>16707.646289062504</v>
      </c>
      <c r="Z214" s="80">
        <v>336.48749407958985</v>
      </c>
      <c r="AA214" s="80">
        <v>34655.953871826168</v>
      </c>
      <c r="AB214" s="80">
        <v>27498.844345703139</v>
      </c>
      <c r="AC214" s="80">
        <v>31352.79370204161</v>
      </c>
      <c r="AD214" s="80">
        <v>48581.146113281262</v>
      </c>
      <c r="AE214" s="80">
        <v>13811.64808593749</v>
      </c>
      <c r="AF214" s="80">
        <v>20.124529233703193</v>
      </c>
      <c r="AG214" s="80">
        <v>27231.824925781249</v>
      </c>
      <c r="AH214" s="80">
        <v>60530.450570312438</v>
      </c>
      <c r="AI214" s="80">
        <v>14258.721826171883</v>
      </c>
      <c r="AJ214" s="80">
        <v>-333.42851684570269</v>
      </c>
      <c r="AK214" s="80">
        <v>2985.8956884765626</v>
      </c>
      <c r="AL214" s="80">
        <v>26700.22103710939</v>
      </c>
      <c r="AM214" s="80">
        <v>28659.603666015617</v>
      </c>
      <c r="AN214" s="80">
        <v>9611.8909179687616</v>
      </c>
      <c r="AO214" s="80">
        <v>48682.673569335937</v>
      </c>
      <c r="AP214" s="80">
        <v>594.10312292968797</v>
      </c>
      <c r="AQ214" s="80">
        <v>55387.177375000043</v>
      </c>
      <c r="AR214" s="80">
        <v>57314.643868381099</v>
      </c>
      <c r="AS214" s="80">
        <v>66601.419638671854</v>
      </c>
      <c r="AT214" s="80">
        <v>17385.789867187508</v>
      </c>
      <c r="AU214" s="80">
        <v>61831.563628906231</v>
      </c>
      <c r="AV214" s="80">
        <v>36441.700675781249</v>
      </c>
      <c r="AW214" s="80">
        <v>4568.4488635345569</v>
      </c>
      <c r="AX214" s="80">
        <v>54666.053996582064</v>
      </c>
      <c r="AY214" s="80">
        <v>56196.579857918208</v>
      </c>
    </row>
    <row r="215" spans="1:51" x14ac:dyDescent="0.25">
      <c r="A215" s="78">
        <v>43564</v>
      </c>
      <c r="B215" s="79">
        <v>22</v>
      </c>
      <c r="C215" s="80">
        <v>37910.359851562513</v>
      </c>
      <c r="D215" s="80">
        <v>43692.936235229514</v>
      </c>
      <c r="E215" s="80">
        <v>21206.922216796855</v>
      </c>
      <c r="F215" s="80">
        <v>63815.349949218733</v>
      </c>
      <c r="G215" s="80">
        <v>35342.660908950849</v>
      </c>
      <c r="H215" s="80">
        <v>5955.6461118749949</v>
      </c>
      <c r="I215" s="80">
        <v>35206.871215209983</v>
      </c>
      <c r="J215" s="80">
        <v>124.24169158935551</v>
      </c>
      <c r="K215" s="80">
        <v>20258.526083261</v>
      </c>
      <c r="L215" s="80">
        <v>14092.069353368621</v>
      </c>
      <c r="M215" s="80">
        <v>30891.885862187497</v>
      </c>
      <c r="N215" s="80">
        <v>13861.593833984391</v>
      </c>
      <c r="O215" s="80">
        <v>52674.470832809449</v>
      </c>
      <c r="P215" s="80">
        <v>2360.4667310791065</v>
      </c>
      <c r="Q215" s="80">
        <v>31.140612125396729</v>
      </c>
      <c r="R215" s="80">
        <v>7470.6116088867102</v>
      </c>
      <c r="S215" s="80">
        <v>52079.128792968761</v>
      </c>
      <c r="T215" s="80">
        <v>18180.800033203115</v>
      </c>
      <c r="U215" s="80">
        <v>9119.655984375011</v>
      </c>
      <c r="V215" s="80">
        <v>74584.672906250053</v>
      </c>
      <c r="W215" s="80">
        <v>5136.5180664062509</v>
      </c>
      <c r="X215" s="80">
        <v>15051.658829828111</v>
      </c>
      <c r="Y215" s="80">
        <v>16808.633093749995</v>
      </c>
      <c r="Z215" s="80">
        <v>362.2628157409668</v>
      </c>
      <c r="AA215" s="80">
        <v>32618.161686523457</v>
      </c>
      <c r="AB215" s="80">
        <v>24094.703849609363</v>
      </c>
      <c r="AC215" s="80">
        <v>29308.820263858244</v>
      </c>
      <c r="AD215" s="80">
        <v>46688.792757812487</v>
      </c>
      <c r="AE215" s="80">
        <v>13967.964169921852</v>
      </c>
      <c r="AF215" s="80">
        <v>20.124529233703193</v>
      </c>
      <c r="AG215" s="80">
        <v>26272.809718749992</v>
      </c>
      <c r="AH215" s="80">
        <v>59135.228140624968</v>
      </c>
      <c r="AI215" s="80">
        <v>13049.98027343751</v>
      </c>
      <c r="AJ215" s="80">
        <v>-340.53037036132912</v>
      </c>
      <c r="AK215" s="80">
        <v>2849.4035766601573</v>
      </c>
      <c r="AL215" s="80">
        <v>26062.895775390632</v>
      </c>
      <c r="AM215" s="80">
        <v>27444.1576953125</v>
      </c>
      <c r="AN215" s="80">
        <v>9464.0937499999982</v>
      </c>
      <c r="AO215" s="80">
        <v>46129.528369628897</v>
      </c>
      <c r="AP215" s="80">
        <v>549.04792810644608</v>
      </c>
      <c r="AQ215" s="80">
        <v>49592.170964843746</v>
      </c>
      <c r="AR215" s="80">
        <v>54796.396964084241</v>
      </c>
      <c r="AS215" s="80">
        <v>64520.309585937546</v>
      </c>
      <c r="AT215" s="80">
        <v>16298.394671874983</v>
      </c>
      <c r="AU215" s="80">
        <v>58485.173414062461</v>
      </c>
      <c r="AV215" s="80">
        <v>35439.578925781258</v>
      </c>
      <c r="AW215" s="80">
        <v>4470.3100047413864</v>
      </c>
      <c r="AX215" s="80">
        <v>53029.589279785163</v>
      </c>
      <c r="AY215" s="80">
        <v>50900.630298409094</v>
      </c>
    </row>
    <row r="216" spans="1:51" x14ac:dyDescent="0.25">
      <c r="A216" s="78">
        <v>43564</v>
      </c>
      <c r="B216" s="79">
        <v>23</v>
      </c>
      <c r="C216" s="80">
        <v>33171.277087890623</v>
      </c>
      <c r="D216" s="80">
        <v>39890.850759399415</v>
      </c>
      <c r="E216" s="80">
        <v>18974.910371093763</v>
      </c>
      <c r="F216" s="80">
        <v>55513.545085937527</v>
      </c>
      <c r="G216" s="80">
        <v>31002.647280263365</v>
      </c>
      <c r="H216" s="80">
        <v>5918.7634586874838</v>
      </c>
      <c r="I216" s="80">
        <v>30944.443771774277</v>
      </c>
      <c r="J216" s="80">
        <v>114.44807815551759</v>
      </c>
      <c r="K216" s="80">
        <v>18397.623690682867</v>
      </c>
      <c r="L216" s="80">
        <v>12982.476952001427</v>
      </c>
      <c r="M216" s="80">
        <v>29003.497001515629</v>
      </c>
      <c r="N216" s="80">
        <v>12454.180724609378</v>
      </c>
      <c r="O216" s="80">
        <v>47059.928277572646</v>
      </c>
      <c r="P216" s="80">
        <v>2198.5131107177804</v>
      </c>
      <c r="Q216" s="80">
        <v>30.411420345306396</v>
      </c>
      <c r="R216" s="80">
        <v>6714.7584472656226</v>
      </c>
      <c r="S216" s="80">
        <v>47570.070224609372</v>
      </c>
      <c r="T216" s="80">
        <v>15974.214094726567</v>
      </c>
      <c r="U216" s="80">
        <v>7989.6790458984296</v>
      </c>
      <c r="V216" s="80">
        <v>66252.230371093756</v>
      </c>
      <c r="W216" s="80">
        <v>4752.9135742187509</v>
      </c>
      <c r="X216" s="80">
        <v>13962.478999859428</v>
      </c>
      <c r="Y216" s="80">
        <v>15815.007656250002</v>
      </c>
      <c r="Z216" s="80">
        <v>333.53793580932609</v>
      </c>
      <c r="AA216" s="80">
        <v>29188.481142578086</v>
      </c>
      <c r="AB216" s="80">
        <v>20925.8782207031</v>
      </c>
      <c r="AC216" s="80">
        <v>25946.638227240546</v>
      </c>
      <c r="AD216" s="80">
        <v>41576.117765624993</v>
      </c>
      <c r="AE216" s="80">
        <v>12906.946208984367</v>
      </c>
      <c r="AF216" s="80">
        <v>20.124529233703193</v>
      </c>
      <c r="AG216" s="80">
        <v>23581.382312499998</v>
      </c>
      <c r="AH216" s="80">
        <v>53138.597496093731</v>
      </c>
      <c r="AI216" s="80">
        <v>11156.971240234379</v>
      </c>
      <c r="AJ216" s="80">
        <v>-348.74027124023371</v>
      </c>
      <c r="AK216" s="80">
        <v>2549.9055859374994</v>
      </c>
      <c r="AL216" s="80">
        <v>23531.220427734381</v>
      </c>
      <c r="AM216" s="80">
        <v>24969.364388671867</v>
      </c>
      <c r="AN216" s="80">
        <v>8746.5137695312405</v>
      </c>
      <c r="AO216" s="80">
        <v>41944.759622070276</v>
      </c>
      <c r="AP216" s="80">
        <v>499.95616536132781</v>
      </c>
      <c r="AQ216" s="80">
        <v>43907.641410156197</v>
      </c>
      <c r="AR216" s="80">
        <v>50160.097687717018</v>
      </c>
      <c r="AS216" s="80">
        <v>58041.685704101568</v>
      </c>
      <c r="AT216" s="80">
        <v>15275.334308593741</v>
      </c>
      <c r="AU216" s="80">
        <v>52791.676554687489</v>
      </c>
      <c r="AV216" s="80">
        <v>32105.307351562518</v>
      </c>
      <c r="AW216" s="80">
        <v>3986.3091527137713</v>
      </c>
      <c r="AX216" s="80">
        <v>47681.936672363292</v>
      </c>
      <c r="AY216" s="80">
        <v>45205.664034597139</v>
      </c>
    </row>
    <row r="217" spans="1:51" x14ac:dyDescent="0.25">
      <c r="A217" s="78">
        <v>43564</v>
      </c>
      <c r="B217" s="79">
        <v>24</v>
      </c>
      <c r="C217" s="80">
        <v>29238.104548828094</v>
      </c>
      <c r="D217" s="80">
        <v>35506.29698294065</v>
      </c>
      <c r="E217" s="80">
        <v>16240.812451171858</v>
      </c>
      <c r="F217" s="80">
        <v>47844.390951171852</v>
      </c>
      <c r="G217" s="80">
        <v>28028.657887700796</v>
      </c>
      <c r="H217" s="80">
        <v>6393.108744609377</v>
      </c>
      <c r="I217" s="80">
        <v>27489.661687805172</v>
      </c>
      <c r="J217" s="80">
        <v>102.97761154174799</v>
      </c>
      <c r="K217" s="80">
        <v>16247.790048104747</v>
      </c>
      <c r="L217" s="80">
        <v>12167.780304540473</v>
      </c>
      <c r="M217" s="80">
        <v>28051.147707749999</v>
      </c>
      <c r="N217" s="80">
        <v>11593.134232421882</v>
      </c>
      <c r="O217" s="80">
        <v>41004.459859817522</v>
      </c>
      <c r="P217" s="80">
        <v>2175.4118205566465</v>
      </c>
      <c r="Q217" s="80">
        <v>30.275306224822991</v>
      </c>
      <c r="R217" s="80">
        <v>5651.7229614257794</v>
      </c>
      <c r="S217" s="80">
        <v>42012.573906249978</v>
      </c>
      <c r="T217" s="80">
        <v>13713.165963867194</v>
      </c>
      <c r="U217" s="80">
        <v>6891.5956787109399</v>
      </c>
      <c r="V217" s="80">
        <v>56283.728324218748</v>
      </c>
      <c r="W217" s="80">
        <v>4469.76838378906</v>
      </c>
      <c r="X217" s="80">
        <v>11669.842359484373</v>
      </c>
      <c r="Y217" s="80">
        <v>15493.175921874994</v>
      </c>
      <c r="Z217" s="80">
        <v>327.61809611206053</v>
      </c>
      <c r="AA217" s="80">
        <v>25223.781008056634</v>
      </c>
      <c r="AB217" s="80">
        <v>18459.992765625011</v>
      </c>
      <c r="AC217" s="80">
        <v>22680.332929962107</v>
      </c>
      <c r="AD217" s="80">
        <v>35227.555796874985</v>
      </c>
      <c r="AE217" s="80">
        <v>12219.23366308595</v>
      </c>
      <c r="AF217" s="80">
        <v>20.124529233703193</v>
      </c>
      <c r="AG217" s="80">
        <v>19988.100750000005</v>
      </c>
      <c r="AH217" s="80">
        <v>44927.873992187502</v>
      </c>
      <c r="AI217" s="80">
        <v>10138.738623046869</v>
      </c>
      <c r="AJ217" s="80">
        <v>-332.66602685546809</v>
      </c>
      <c r="AK217" s="80">
        <v>2685.2634374999998</v>
      </c>
      <c r="AL217" s="80">
        <v>19684.815705078126</v>
      </c>
      <c r="AM217" s="80">
        <v>22269.6971796875</v>
      </c>
      <c r="AN217" s="80">
        <v>7495.2311035156208</v>
      </c>
      <c r="AO217" s="80">
        <v>36871.23532031248</v>
      </c>
      <c r="AP217" s="80">
        <v>450.66092435644407</v>
      </c>
      <c r="AQ217" s="80">
        <v>39084.882526367153</v>
      </c>
      <c r="AR217" s="80">
        <v>43957.63194357638</v>
      </c>
      <c r="AS217" s="80">
        <v>49328.38568457029</v>
      </c>
      <c r="AT217" s="80">
        <v>14337.684855468742</v>
      </c>
      <c r="AU217" s="80">
        <v>45613.934753906236</v>
      </c>
      <c r="AV217" s="80">
        <v>27702.078972656247</v>
      </c>
      <c r="AW217" s="80">
        <v>4428.1015983857023</v>
      </c>
      <c r="AX217" s="80">
        <v>40437.944519042961</v>
      </c>
      <c r="AY217" s="80">
        <v>40362.676588390772</v>
      </c>
    </row>
    <row r="218" spans="1:51" x14ac:dyDescent="0.25">
      <c r="A218" s="78">
        <v>43565</v>
      </c>
      <c r="B218" s="79">
        <v>1</v>
      </c>
      <c r="C218" s="80">
        <v>25921.742292968713</v>
      </c>
      <c r="D218" s="80">
        <v>31053.399448883054</v>
      </c>
      <c r="E218" s="80">
        <v>13744.675234374996</v>
      </c>
      <c r="F218" s="80">
        <v>41625.639904296884</v>
      </c>
      <c r="G218" s="80">
        <v>22208.42670631018</v>
      </c>
      <c r="H218" s="80">
        <v>6804.7276352343797</v>
      </c>
      <c r="I218" s="80">
        <v>24877.451867950433</v>
      </c>
      <c r="J218" s="80">
        <v>89.630416870117202</v>
      </c>
      <c r="K218" s="80">
        <v>14049.652108651613</v>
      </c>
      <c r="L218" s="80">
        <v>11668.800700048287</v>
      </c>
      <c r="M218" s="80">
        <v>28625.014944453109</v>
      </c>
      <c r="N218" s="80">
        <v>10748.606474609371</v>
      </c>
      <c r="O218" s="80">
        <v>35790.496644348168</v>
      </c>
      <c r="P218" s="80">
        <v>2492.8180797119194</v>
      </c>
      <c r="Q218" s="80">
        <v>30.63021898269653</v>
      </c>
      <c r="R218" s="80">
        <v>4630.8841186523432</v>
      </c>
      <c r="S218" s="80">
        <v>32437.257567382861</v>
      </c>
      <c r="T218" s="80">
        <v>12077.204346679695</v>
      </c>
      <c r="U218" s="80">
        <v>6046.5657792968686</v>
      </c>
      <c r="V218" s="80">
        <v>47443.717644531243</v>
      </c>
      <c r="W218" s="80">
        <v>4218.0361816406294</v>
      </c>
      <c r="X218" s="80">
        <v>9957.0608972812297</v>
      </c>
      <c r="Y218" s="80">
        <v>16379.835164062506</v>
      </c>
      <c r="Z218" s="80">
        <v>316.43030325317375</v>
      </c>
      <c r="AA218" s="80">
        <v>21722.967360351537</v>
      </c>
      <c r="AB218" s="80">
        <v>16788.46809960937</v>
      </c>
      <c r="AC218" s="80">
        <v>19577.833235962105</v>
      </c>
      <c r="AD218" s="80">
        <v>29576.761605468779</v>
      </c>
      <c r="AE218" s="80">
        <v>10628.720656250014</v>
      </c>
      <c r="AF218" s="80">
        <v>20.124529233703193</v>
      </c>
      <c r="AG218" s="80">
        <v>16033.273496093751</v>
      </c>
      <c r="AH218" s="80">
        <v>37389.579613281261</v>
      </c>
      <c r="AI218" s="80">
        <v>9115.5604003906301</v>
      </c>
      <c r="AJ218" s="80">
        <v>-366.46456176757783</v>
      </c>
      <c r="AK218" s="80">
        <v>3264.5751757812504</v>
      </c>
      <c r="AL218" s="80">
        <v>15828.933982421882</v>
      </c>
      <c r="AM218" s="80">
        <v>19157.188951171884</v>
      </c>
      <c r="AN218" s="80">
        <v>6692.142919921881</v>
      </c>
      <c r="AO218" s="80">
        <v>30459.992128417987</v>
      </c>
      <c r="AP218" s="80">
        <v>420.42448406249889</v>
      </c>
      <c r="AQ218" s="80">
        <v>35096.560371093728</v>
      </c>
      <c r="AR218" s="80">
        <v>37934.093245334174</v>
      </c>
      <c r="AS218" s="80">
        <v>40977.33635644531</v>
      </c>
      <c r="AT218" s="80">
        <v>13242.514960937478</v>
      </c>
      <c r="AU218" s="80">
        <v>39430.837933593764</v>
      </c>
      <c r="AV218" s="80">
        <v>22808.645634765617</v>
      </c>
      <c r="AW218" s="80">
        <v>4769.1591823230337</v>
      </c>
      <c r="AX218" s="80">
        <v>33211.858049316426</v>
      </c>
      <c r="AY218" s="80">
        <v>36672.963302186181</v>
      </c>
    </row>
    <row r="219" spans="1:51" x14ac:dyDescent="0.25">
      <c r="A219" s="78">
        <v>43565</v>
      </c>
      <c r="B219" s="79">
        <v>2</v>
      </c>
      <c r="C219" s="80">
        <v>23976.932617187511</v>
      </c>
      <c r="D219" s="80">
        <v>27629.151388305658</v>
      </c>
      <c r="E219" s="80">
        <v>12168.998916015633</v>
      </c>
      <c r="F219" s="80">
        <v>37779.908148437498</v>
      </c>
      <c r="G219" s="80">
        <v>18976.307496700822</v>
      </c>
      <c r="H219" s="80">
        <v>6729.1781284999861</v>
      </c>
      <c r="I219" s="80">
        <v>22596.832731216462</v>
      </c>
      <c r="J219" s="80">
        <v>85.215793609619112</v>
      </c>
      <c r="K219" s="80">
        <v>12528.770468026634</v>
      </c>
      <c r="L219" s="80">
        <v>11423.287871923285</v>
      </c>
      <c r="M219" s="80">
        <v>27731.620293124975</v>
      </c>
      <c r="N219" s="80">
        <v>10270.776771484367</v>
      </c>
      <c r="O219" s="80">
        <v>32229.933176757819</v>
      </c>
      <c r="P219" s="80">
        <v>2499.9922419433624</v>
      </c>
      <c r="Q219" s="80">
        <v>29.97954177856445</v>
      </c>
      <c r="R219" s="80">
        <v>3923.5857238769549</v>
      </c>
      <c r="S219" s="80">
        <v>30824.836830078122</v>
      </c>
      <c r="T219" s="80">
        <v>11060.979313476553</v>
      </c>
      <c r="U219" s="80">
        <v>5654.1900361328107</v>
      </c>
      <c r="V219" s="80">
        <v>41374.647072265623</v>
      </c>
      <c r="W219" s="80">
        <v>3993.7151123046897</v>
      </c>
      <c r="X219" s="80">
        <v>9146.229623921914</v>
      </c>
      <c r="Y219" s="80">
        <v>15327.249394531253</v>
      </c>
      <c r="Z219" s="80">
        <v>314.16037294311519</v>
      </c>
      <c r="AA219" s="80">
        <v>18846.680659667989</v>
      </c>
      <c r="AB219" s="80">
        <v>15672.815449218733</v>
      </c>
      <c r="AC219" s="80">
        <v>17904.321420683864</v>
      </c>
      <c r="AD219" s="80">
        <v>25921.94779492186</v>
      </c>
      <c r="AE219" s="80">
        <v>10032.514461914066</v>
      </c>
      <c r="AF219" s="80">
        <v>20.124529233703193</v>
      </c>
      <c r="AG219" s="80">
        <v>14407.626101562495</v>
      </c>
      <c r="AH219" s="80">
        <v>31795.338226562526</v>
      </c>
      <c r="AI219" s="80">
        <v>8074.7312011718695</v>
      </c>
      <c r="AJ219" s="80">
        <v>-341.97016088867122</v>
      </c>
      <c r="AK219" s="80">
        <v>3424.6448193359338</v>
      </c>
      <c r="AL219" s="80">
        <v>13130.961292968756</v>
      </c>
      <c r="AM219" s="80">
        <v>16822.985730468758</v>
      </c>
      <c r="AN219" s="80">
        <v>6401.8757812499998</v>
      </c>
      <c r="AO219" s="80">
        <v>27398.603217773412</v>
      </c>
      <c r="AP219" s="80">
        <v>418.32208236035103</v>
      </c>
      <c r="AQ219" s="80">
        <v>32497.340148437463</v>
      </c>
      <c r="AR219" s="80">
        <v>33900.821921115457</v>
      </c>
      <c r="AS219" s="80">
        <v>35015.681861328165</v>
      </c>
      <c r="AT219" s="80">
        <v>12215.433324218746</v>
      </c>
      <c r="AU219" s="80">
        <v>35420.472681640662</v>
      </c>
      <c r="AV219" s="80">
        <v>20595.458968750023</v>
      </c>
      <c r="AW219" s="80">
        <v>5710.3711658707762</v>
      </c>
      <c r="AX219" s="80">
        <v>28024.06161010743</v>
      </c>
      <c r="AY219" s="80">
        <v>34286.554923791875</v>
      </c>
    </row>
    <row r="220" spans="1:51" x14ac:dyDescent="0.25">
      <c r="A220" s="78">
        <v>43565</v>
      </c>
      <c r="B220" s="79">
        <v>3</v>
      </c>
      <c r="C220" s="80">
        <v>22844.543126953096</v>
      </c>
      <c r="D220" s="80">
        <v>25901.339451873737</v>
      </c>
      <c r="E220" s="80">
        <v>11240.535571289061</v>
      </c>
      <c r="F220" s="80">
        <v>35723.072246093718</v>
      </c>
      <c r="G220" s="80">
        <v>17981.12076995078</v>
      </c>
      <c r="H220" s="80">
        <v>6418.3098668906341</v>
      </c>
      <c r="I220" s="80">
        <v>21102.940147491448</v>
      </c>
      <c r="J220" s="80">
        <v>80.994920730590792</v>
      </c>
      <c r="K220" s="80">
        <v>11722.69844654227</v>
      </c>
      <c r="L220" s="80">
        <v>11280.044655126407</v>
      </c>
      <c r="M220" s="80">
        <v>27274.984925453133</v>
      </c>
      <c r="N220" s="80">
        <v>9772.6374980468827</v>
      </c>
      <c r="O220" s="80">
        <v>30330.598114471424</v>
      </c>
      <c r="P220" s="80">
        <v>2370.9229907226568</v>
      </c>
      <c r="Q220" s="80">
        <v>29.03525686264037</v>
      </c>
      <c r="R220" s="80">
        <v>3558.3187072753904</v>
      </c>
      <c r="S220" s="80">
        <v>28418.064938476597</v>
      </c>
      <c r="T220" s="80">
        <v>10487.729024414071</v>
      </c>
      <c r="U220" s="80">
        <v>5415.3323300781303</v>
      </c>
      <c r="V220" s="80">
        <v>38314.204986328114</v>
      </c>
      <c r="W220" s="80">
        <v>3716.6560058593795</v>
      </c>
      <c r="X220" s="80">
        <v>8931.0678293281526</v>
      </c>
      <c r="Y220" s="80">
        <v>14662.178644531248</v>
      </c>
      <c r="Z220" s="80">
        <v>327.43796494750973</v>
      </c>
      <c r="AA220" s="80">
        <v>17693.12517553712</v>
      </c>
      <c r="AB220" s="80">
        <v>15146.641414062497</v>
      </c>
      <c r="AC220" s="80">
        <v>17218.010584671934</v>
      </c>
      <c r="AD220" s="80">
        <v>24119.103019531249</v>
      </c>
      <c r="AE220" s="80">
        <v>9548.1534482422048</v>
      </c>
      <c r="AF220" s="80">
        <v>20.124529233703193</v>
      </c>
      <c r="AG220" s="80">
        <v>13248.535164062507</v>
      </c>
      <c r="AH220" s="80">
        <v>28916.841050781284</v>
      </c>
      <c r="AI220" s="80">
        <v>7630.073095703131</v>
      </c>
      <c r="AJ220" s="80">
        <v>-341.66521020507793</v>
      </c>
      <c r="AK220" s="80">
        <v>3394.5256860351565</v>
      </c>
      <c r="AL220" s="80">
        <v>11864.558407226554</v>
      </c>
      <c r="AM220" s="80">
        <v>15787.280748046855</v>
      </c>
      <c r="AN220" s="80">
        <v>6037.2846191406279</v>
      </c>
      <c r="AO220" s="80">
        <v>25537.322262695303</v>
      </c>
      <c r="AP220" s="80">
        <v>384.386092570313</v>
      </c>
      <c r="AQ220" s="80">
        <v>31073.347979492162</v>
      </c>
      <c r="AR220" s="80">
        <v>31646.420864963129</v>
      </c>
      <c r="AS220" s="80">
        <v>31822.380462890647</v>
      </c>
      <c r="AT220" s="80">
        <v>11660.034082031238</v>
      </c>
      <c r="AU220" s="80">
        <v>33350.706505859387</v>
      </c>
      <c r="AV220" s="80">
        <v>19001.77668945312</v>
      </c>
      <c r="AW220" s="80">
        <v>4032.0658912957792</v>
      </c>
      <c r="AX220" s="80">
        <v>25302.567696533195</v>
      </c>
      <c r="AY220" s="80">
        <v>32984.11104116292</v>
      </c>
    </row>
    <row r="221" spans="1:51" x14ac:dyDescent="0.25">
      <c r="A221" s="78">
        <v>43565</v>
      </c>
      <c r="B221" s="79">
        <v>4</v>
      </c>
      <c r="C221" s="80">
        <v>22185.870083984399</v>
      </c>
      <c r="D221" s="80">
        <v>25233.523589935288</v>
      </c>
      <c r="E221" s="80">
        <v>10864.996879882821</v>
      </c>
      <c r="F221" s="80">
        <v>34693.502367187495</v>
      </c>
      <c r="G221" s="80">
        <v>18409.832390763324</v>
      </c>
      <c r="H221" s="80">
        <v>6028.7839148437633</v>
      </c>
      <c r="I221" s="80">
        <v>20697.275153106668</v>
      </c>
      <c r="J221" s="80">
        <v>78.928232192993192</v>
      </c>
      <c r="K221" s="80">
        <v>11203.637899667234</v>
      </c>
      <c r="L221" s="80">
        <v>11114.12951254831</v>
      </c>
      <c r="M221" s="80">
        <v>26631.656642812512</v>
      </c>
      <c r="N221" s="80">
        <v>9406.296388671868</v>
      </c>
      <c r="O221" s="80">
        <v>29673.40673968503</v>
      </c>
      <c r="P221" s="80">
        <v>2387.8110767822163</v>
      </c>
      <c r="Q221" s="80">
        <v>29.943652629852288</v>
      </c>
      <c r="R221" s="80">
        <v>3404.448107910157</v>
      </c>
      <c r="S221" s="80">
        <v>27105.346931640641</v>
      </c>
      <c r="T221" s="80">
        <v>10319.483097656252</v>
      </c>
      <c r="U221" s="80">
        <v>5267.9428017578102</v>
      </c>
      <c r="V221" s="80">
        <v>37079.081773437538</v>
      </c>
      <c r="W221" s="80">
        <v>3544.7099365234408</v>
      </c>
      <c r="X221" s="80">
        <v>8345.350300562528</v>
      </c>
      <c r="Y221" s="80">
        <v>14790.354960937497</v>
      </c>
      <c r="Z221" s="80">
        <v>339.60129149780272</v>
      </c>
      <c r="AA221" s="80">
        <v>16633.658557373034</v>
      </c>
      <c r="AB221" s="80">
        <v>15160.467632812457</v>
      </c>
      <c r="AC221" s="80">
        <v>16850.684945757897</v>
      </c>
      <c r="AD221" s="80">
        <v>23301.428507812492</v>
      </c>
      <c r="AE221" s="80">
        <v>9350.5109628906193</v>
      </c>
      <c r="AF221" s="80">
        <v>20.124529233703193</v>
      </c>
      <c r="AG221" s="80">
        <v>12722.004632812501</v>
      </c>
      <c r="AH221" s="80">
        <v>27491.14026171873</v>
      </c>
      <c r="AI221" s="80">
        <v>7420.5192626953103</v>
      </c>
      <c r="AJ221" s="80">
        <v>-355.30992456054719</v>
      </c>
      <c r="AK221" s="80">
        <v>3299.307841796875</v>
      </c>
      <c r="AL221" s="80">
        <v>11292.212544921871</v>
      </c>
      <c r="AM221" s="80">
        <v>15483.845899414049</v>
      </c>
      <c r="AN221" s="80">
        <v>5627.4865722656286</v>
      </c>
      <c r="AO221" s="80">
        <v>24513.61129785157</v>
      </c>
      <c r="AP221" s="80">
        <v>399.39515409570402</v>
      </c>
      <c r="AQ221" s="80">
        <v>30220.350009765622</v>
      </c>
      <c r="AR221" s="80">
        <v>30492.532190158439</v>
      </c>
      <c r="AS221" s="80">
        <v>30231.076286132808</v>
      </c>
      <c r="AT221" s="80">
        <v>10968.695882812492</v>
      </c>
      <c r="AU221" s="80">
        <v>32344.930900390642</v>
      </c>
      <c r="AV221" s="80">
        <v>18329.658849609372</v>
      </c>
      <c r="AW221" s="80">
        <v>3303.9742396538477</v>
      </c>
      <c r="AX221" s="80">
        <v>24261.770870361335</v>
      </c>
      <c r="AY221" s="80">
        <v>32656.28238202355</v>
      </c>
    </row>
    <row r="222" spans="1:51" x14ac:dyDescent="0.25">
      <c r="A222" s="78">
        <v>43565</v>
      </c>
      <c r="B222" s="79">
        <v>5</v>
      </c>
      <c r="C222" s="80">
        <v>22075.035906250028</v>
      </c>
      <c r="D222" s="80">
        <v>25213.696193878182</v>
      </c>
      <c r="E222" s="80">
        <v>11044.804018554691</v>
      </c>
      <c r="F222" s="80">
        <v>34253.611709655801</v>
      </c>
      <c r="G222" s="80">
        <v>18398.061250716495</v>
      </c>
      <c r="H222" s="80">
        <v>6363.3601513437534</v>
      </c>
      <c r="I222" s="80">
        <v>21250.298801147466</v>
      </c>
      <c r="J222" s="80">
        <v>72.935007095336886</v>
      </c>
      <c r="K222" s="80">
        <v>11191.942660409428</v>
      </c>
      <c r="L222" s="80">
        <v>11056.342189306115</v>
      </c>
      <c r="M222" s="80">
        <v>26692.54885696877</v>
      </c>
      <c r="N222" s="80">
        <v>9370.8805761718722</v>
      </c>
      <c r="O222" s="80">
        <v>29514.122376739506</v>
      </c>
      <c r="P222" s="80">
        <v>2376.3464499511651</v>
      </c>
      <c r="Q222" s="80">
        <v>29.548955440521247</v>
      </c>
      <c r="R222" s="80">
        <v>3349.3359436035166</v>
      </c>
      <c r="S222" s="80">
        <v>26301.389257812494</v>
      </c>
      <c r="T222" s="80">
        <v>10337.907375000012</v>
      </c>
      <c r="U222" s="80">
        <v>5215.9646845703101</v>
      </c>
      <c r="V222" s="80">
        <v>36511.918248046881</v>
      </c>
      <c r="W222" s="80">
        <v>3582.6282226562398</v>
      </c>
      <c r="X222" s="80">
        <v>8092.2108242656186</v>
      </c>
      <c r="Y222" s="80">
        <v>15150.988730468751</v>
      </c>
      <c r="Z222" s="80">
        <v>337.50255804443361</v>
      </c>
      <c r="AA222" s="80">
        <v>16434.260995605426</v>
      </c>
      <c r="AB222" s="80">
        <v>15347.510708007847</v>
      </c>
      <c r="AC222" s="80">
        <v>16598.282251370169</v>
      </c>
      <c r="AD222" s="80">
        <v>23246.323031249995</v>
      </c>
      <c r="AE222" s="80">
        <v>9512.9175019531249</v>
      </c>
      <c r="AF222" s="80">
        <v>20.124529233703193</v>
      </c>
      <c r="AG222" s="80">
        <v>12581.265656250005</v>
      </c>
      <c r="AH222" s="80">
        <v>26877.147753906273</v>
      </c>
      <c r="AI222" s="80">
        <v>7334.3679199218786</v>
      </c>
      <c r="AJ222" s="80">
        <v>-370.59367529296793</v>
      </c>
      <c r="AK222" s="80">
        <v>3356.0028466796871</v>
      </c>
      <c r="AL222" s="80">
        <v>11075.750346679679</v>
      </c>
      <c r="AM222" s="80">
        <v>15124.757441406247</v>
      </c>
      <c r="AN222" s="80">
        <v>5643.7795410156305</v>
      </c>
      <c r="AO222" s="80">
        <v>24218.242121093754</v>
      </c>
      <c r="AP222" s="80">
        <v>410.8847169697259</v>
      </c>
      <c r="AQ222" s="80">
        <v>29825.360497070269</v>
      </c>
      <c r="AR222" s="80">
        <v>30082.239234591987</v>
      </c>
      <c r="AS222" s="80">
        <v>29968.241638671865</v>
      </c>
      <c r="AT222" s="80">
        <v>11549.999414062509</v>
      </c>
      <c r="AU222" s="80">
        <v>32142.671214843711</v>
      </c>
      <c r="AV222" s="80">
        <v>17395.655736328114</v>
      </c>
      <c r="AW222" s="80">
        <v>2857.7726330334472</v>
      </c>
      <c r="AX222" s="80">
        <v>24274.805224609379</v>
      </c>
      <c r="AY222" s="80">
        <v>32569.372346009022</v>
      </c>
    </row>
    <row r="223" spans="1:51" x14ac:dyDescent="0.25">
      <c r="A223" s="78">
        <v>43565</v>
      </c>
      <c r="B223" s="79">
        <v>6</v>
      </c>
      <c r="C223" s="80">
        <v>22791.740921875014</v>
      </c>
      <c r="D223" s="80">
        <v>26378.880674011227</v>
      </c>
      <c r="E223" s="80">
        <v>11382.240605468758</v>
      </c>
      <c r="F223" s="80">
        <v>35285.916201171894</v>
      </c>
      <c r="G223" s="80">
        <v>19495.260579341477</v>
      </c>
      <c r="H223" s="80">
        <v>6015.8596570312693</v>
      </c>
      <c r="I223" s="80">
        <v>21982.029661178603</v>
      </c>
      <c r="J223" s="80">
        <v>73.696111679077106</v>
      </c>
      <c r="K223" s="80">
        <v>11543.841586190691</v>
      </c>
      <c r="L223" s="80">
        <v>11291.805452977987</v>
      </c>
      <c r="M223" s="80">
        <v>26871.331261109379</v>
      </c>
      <c r="N223" s="80">
        <v>9708.492521484377</v>
      </c>
      <c r="O223" s="80">
        <v>30504.148765777594</v>
      </c>
      <c r="P223" s="80">
        <v>2478.0830950927793</v>
      </c>
      <c r="Q223" s="80">
        <v>29.392357826232921</v>
      </c>
      <c r="R223" s="80">
        <v>3559.7856506347657</v>
      </c>
      <c r="S223" s="80">
        <v>26414.493713867196</v>
      </c>
      <c r="T223" s="80">
        <v>10887.789798828126</v>
      </c>
      <c r="U223" s="80">
        <v>5421.2641494140589</v>
      </c>
      <c r="V223" s="80">
        <v>38041.297224609356</v>
      </c>
      <c r="W223" s="80">
        <v>3739.8661376953096</v>
      </c>
      <c r="X223" s="80">
        <v>8311.1830316406194</v>
      </c>
      <c r="Y223" s="80">
        <v>15304.62654296875</v>
      </c>
      <c r="Z223" s="80">
        <v>323.3737624206542</v>
      </c>
      <c r="AA223" s="80">
        <v>17331.909615966801</v>
      </c>
      <c r="AB223" s="80">
        <v>16125.487576171903</v>
      </c>
      <c r="AC223" s="80">
        <v>17249.457262218235</v>
      </c>
      <c r="AD223" s="80">
        <v>24358.887355468763</v>
      </c>
      <c r="AE223" s="80">
        <v>10369.956441406284</v>
      </c>
      <c r="AF223" s="80">
        <v>20.124529233703193</v>
      </c>
      <c r="AG223" s="80">
        <v>13149.0188203125</v>
      </c>
      <c r="AH223" s="80">
        <v>28348.264707031278</v>
      </c>
      <c r="AI223" s="80">
        <v>7628.8508056640694</v>
      </c>
      <c r="AJ223" s="80">
        <v>-380.32601245117201</v>
      </c>
      <c r="AK223" s="80">
        <v>3495.5753100585903</v>
      </c>
      <c r="AL223" s="80">
        <v>11771.56288637925</v>
      </c>
      <c r="AM223" s="80">
        <v>15447.050959960952</v>
      </c>
      <c r="AN223" s="80">
        <v>6223.3087402343817</v>
      </c>
      <c r="AO223" s="80">
        <v>25099.88748828126</v>
      </c>
      <c r="AP223" s="80">
        <v>393.22232533886796</v>
      </c>
      <c r="AQ223" s="80">
        <v>30202.250056640583</v>
      </c>
      <c r="AR223" s="80">
        <v>30940.235372287363</v>
      </c>
      <c r="AS223" s="80">
        <v>31708.086519531244</v>
      </c>
      <c r="AT223" s="80">
        <v>11157.426410156222</v>
      </c>
      <c r="AU223" s="80">
        <v>32907.834271484375</v>
      </c>
      <c r="AV223" s="80">
        <v>18802.498781250011</v>
      </c>
      <c r="AW223" s="80">
        <v>2491.7793299975638</v>
      </c>
      <c r="AX223" s="80">
        <v>25393.086408691397</v>
      </c>
      <c r="AY223" s="80">
        <v>33566.758496278548</v>
      </c>
    </row>
    <row r="224" spans="1:51" x14ac:dyDescent="0.25">
      <c r="A224" s="78">
        <v>43565</v>
      </c>
      <c r="B224" s="79">
        <v>7</v>
      </c>
      <c r="C224" s="80">
        <v>28117.934611328168</v>
      </c>
      <c r="D224" s="80">
        <v>31739.586030395523</v>
      </c>
      <c r="E224" s="80">
        <v>14615.923154296866</v>
      </c>
      <c r="F224" s="80">
        <v>44879.649142578142</v>
      </c>
      <c r="G224" s="80">
        <v>23706.137737747733</v>
      </c>
      <c r="H224" s="80">
        <v>6748.877907734377</v>
      </c>
      <c r="I224" s="80">
        <v>26197.012776672378</v>
      </c>
      <c r="J224" s="80">
        <v>83.182815551757898</v>
      </c>
      <c r="K224" s="80">
        <v>13761.867831307889</v>
      </c>
      <c r="L224" s="80">
        <v>12413.834358251395</v>
      </c>
      <c r="M224" s="80">
        <v>30061.116787796876</v>
      </c>
      <c r="N224" s="80">
        <v>11740.066914062512</v>
      </c>
      <c r="O224" s="80">
        <v>37028.718926147456</v>
      </c>
      <c r="P224" s="80">
        <v>2740.9870510253895</v>
      </c>
      <c r="Q224" s="80">
        <v>30.1530876159668</v>
      </c>
      <c r="R224" s="80">
        <v>4740.1679504394515</v>
      </c>
      <c r="S224" s="80">
        <v>31322.123644531253</v>
      </c>
      <c r="T224" s="80">
        <v>13290.991542968746</v>
      </c>
      <c r="U224" s="80">
        <v>6998.4671005859409</v>
      </c>
      <c r="V224" s="80">
        <v>48974.900271484381</v>
      </c>
      <c r="W224" s="80">
        <v>3948.0876953124998</v>
      </c>
      <c r="X224" s="80">
        <v>9132.7393257656295</v>
      </c>
      <c r="Y224" s="80">
        <v>17575.634058593751</v>
      </c>
      <c r="Z224" s="80">
        <v>327.74782547607424</v>
      </c>
      <c r="AA224" s="80">
        <v>19459.649116210963</v>
      </c>
      <c r="AB224" s="80">
        <v>19113.069800781253</v>
      </c>
      <c r="AC224" s="80">
        <v>21310.170337146807</v>
      </c>
      <c r="AD224" s="80">
        <v>30856.285769531249</v>
      </c>
      <c r="AE224" s="80">
        <v>11140.734995117185</v>
      </c>
      <c r="AF224" s="80">
        <v>20.124529233703193</v>
      </c>
      <c r="AG224" s="80">
        <v>16733.337554687496</v>
      </c>
      <c r="AH224" s="80">
        <v>36187.324082031235</v>
      </c>
      <c r="AI224" s="80">
        <v>8951.9310058593692</v>
      </c>
      <c r="AJ224" s="80">
        <v>-350.05142773437512</v>
      </c>
      <c r="AK224" s="80">
        <v>3740.0318603515598</v>
      </c>
      <c r="AL224" s="80">
        <v>14587.483883789067</v>
      </c>
      <c r="AM224" s="80">
        <v>18897.7398125</v>
      </c>
      <c r="AN224" s="80">
        <v>6909.898779296881</v>
      </c>
      <c r="AO224" s="80">
        <v>30156.587641113296</v>
      </c>
      <c r="AP224" s="80">
        <v>435.69281339062502</v>
      </c>
      <c r="AQ224" s="80">
        <v>35317.048234374983</v>
      </c>
      <c r="AR224" s="80">
        <v>37397.938623263923</v>
      </c>
      <c r="AS224" s="80">
        <v>41083.231124023434</v>
      </c>
      <c r="AT224" s="80">
        <v>12869.099925781255</v>
      </c>
      <c r="AU224" s="80">
        <v>41190.992716796885</v>
      </c>
      <c r="AV224" s="80">
        <v>22801.226496093779</v>
      </c>
      <c r="AW224" s="80">
        <v>2665.144248535159</v>
      </c>
      <c r="AX224" s="80">
        <v>31323.458175048821</v>
      </c>
      <c r="AY224" s="80">
        <v>39337.282593459211</v>
      </c>
    </row>
    <row r="225" spans="1:51" x14ac:dyDescent="0.25">
      <c r="A225" s="78">
        <v>43565</v>
      </c>
      <c r="B225" s="79">
        <v>8</v>
      </c>
      <c r="C225" s="80">
        <v>33305.733748046907</v>
      </c>
      <c r="D225" s="80">
        <v>35047.233220458991</v>
      </c>
      <c r="E225" s="80">
        <v>16112.159843750011</v>
      </c>
      <c r="F225" s="80">
        <v>53964.06746875</v>
      </c>
      <c r="G225" s="80">
        <v>26984.924732298365</v>
      </c>
      <c r="H225" s="80">
        <v>7369.9866960312456</v>
      </c>
      <c r="I225" s="80">
        <v>32545.32271186823</v>
      </c>
      <c r="J225" s="80">
        <v>93.582799911499094</v>
      </c>
      <c r="K225" s="80">
        <v>15830.989266854747</v>
      </c>
      <c r="L225" s="80">
        <v>12959.458614110796</v>
      </c>
      <c r="M225" s="80">
        <v>32623.874073421859</v>
      </c>
      <c r="N225" s="80">
        <v>11560.853107421872</v>
      </c>
      <c r="O225" s="80">
        <v>45045.890272521981</v>
      </c>
      <c r="P225" s="80">
        <v>2824.9321759788518</v>
      </c>
      <c r="Q225" s="80">
        <v>31.062507629394521</v>
      </c>
      <c r="R225" s="80">
        <v>4688.8521911621101</v>
      </c>
      <c r="S225" s="80">
        <v>34587.895992187507</v>
      </c>
      <c r="T225" s="80">
        <v>13352.904710937497</v>
      </c>
      <c r="U225" s="80">
        <v>6863.6639560546801</v>
      </c>
      <c r="V225" s="80">
        <v>54185.54712784374</v>
      </c>
      <c r="W225" s="80">
        <v>4089.75080566406</v>
      </c>
      <c r="X225" s="80">
        <v>11137.773199437495</v>
      </c>
      <c r="Y225" s="80">
        <v>19580.356648437501</v>
      </c>
      <c r="Z225" s="80">
        <v>305.26999502563478</v>
      </c>
      <c r="AA225" s="80">
        <v>20578.83495483399</v>
      </c>
      <c r="AB225" s="80">
        <v>25871.94397070312</v>
      </c>
      <c r="AC225" s="80">
        <v>24282.847398331927</v>
      </c>
      <c r="AD225" s="80">
        <v>32350.859035156231</v>
      </c>
      <c r="AE225" s="80">
        <v>10874.187855468759</v>
      </c>
      <c r="AF225" s="80">
        <v>20.124529233703193</v>
      </c>
      <c r="AG225" s="80">
        <v>19788.225781250003</v>
      </c>
      <c r="AH225" s="80">
        <v>36624.195374999988</v>
      </c>
      <c r="AI225" s="80">
        <v>10181.88305664062</v>
      </c>
      <c r="AJ225" s="80">
        <v>-332.65268945312511</v>
      </c>
      <c r="AK225" s="80">
        <v>4151.8088534435446</v>
      </c>
      <c r="AL225" s="80">
        <v>15606.623972656278</v>
      </c>
      <c r="AM225" s="80">
        <v>19728.081945312497</v>
      </c>
      <c r="AN225" s="80">
        <v>7115.8257324218812</v>
      </c>
      <c r="AO225" s="80">
        <v>34864.129097167992</v>
      </c>
      <c r="AP225" s="80">
        <v>393.12500002538991</v>
      </c>
      <c r="AQ225" s="80">
        <v>45184.513692382796</v>
      </c>
      <c r="AR225" s="80">
        <v>43601.142322482672</v>
      </c>
      <c r="AS225" s="80">
        <v>47190.02382812502</v>
      </c>
      <c r="AT225" s="80">
        <v>13872.146390624985</v>
      </c>
      <c r="AU225" s="80">
        <v>48131.615478515596</v>
      </c>
      <c r="AV225" s="80">
        <v>22798.581125000015</v>
      </c>
      <c r="AW225" s="80">
        <v>2424.2061767578052</v>
      </c>
      <c r="AX225" s="80">
        <v>33302.748863525398</v>
      </c>
      <c r="AY225" s="80">
        <v>50723.407083697399</v>
      </c>
    </row>
    <row r="226" spans="1:51" x14ac:dyDescent="0.25">
      <c r="A226" s="78">
        <v>43565</v>
      </c>
      <c r="B226" s="79">
        <v>9</v>
      </c>
      <c r="C226" s="80">
        <v>36826.819847656196</v>
      </c>
      <c r="D226" s="80">
        <v>38563.589962280283</v>
      </c>
      <c r="E226" s="80">
        <v>16387.786142578141</v>
      </c>
      <c r="F226" s="80">
        <v>56996.274441406269</v>
      </c>
      <c r="G226" s="80">
        <v>33300.623348639994</v>
      </c>
      <c r="H226" s="80">
        <v>9399.8466829687477</v>
      </c>
      <c r="I226" s="80">
        <v>37295.443868789669</v>
      </c>
      <c r="J226" s="80">
        <v>103.1361217498779</v>
      </c>
      <c r="K226" s="80">
        <v>17884.363436776628</v>
      </c>
      <c r="L226" s="80">
        <v>14894.402706884235</v>
      </c>
      <c r="M226" s="80">
        <v>37378.917476999959</v>
      </c>
      <c r="N226" s="80">
        <v>11870.896539062504</v>
      </c>
      <c r="O226" s="80">
        <v>50695.754887222261</v>
      </c>
      <c r="P226" s="80">
        <v>3264.8986290533476</v>
      </c>
      <c r="Q226" s="80">
        <v>31.355860710144036</v>
      </c>
      <c r="R226" s="80">
        <v>4365.4775207519533</v>
      </c>
      <c r="S226" s="80">
        <v>36757.049808593758</v>
      </c>
      <c r="T226" s="80">
        <v>14036.089392578129</v>
      </c>
      <c r="U226" s="80">
        <v>7031.7200869140506</v>
      </c>
      <c r="V226" s="80">
        <v>52780.981171531239</v>
      </c>
      <c r="W226" s="80">
        <v>4820.0640624999915</v>
      </c>
      <c r="X226" s="80">
        <v>14320.832480781226</v>
      </c>
      <c r="Y226" s="80">
        <v>21933.08800390625</v>
      </c>
      <c r="Z226" s="80">
        <v>356.95930871582027</v>
      </c>
      <c r="AA226" s="80">
        <v>23886.60722436526</v>
      </c>
      <c r="AB226" s="80">
        <v>31308.404621093792</v>
      </c>
      <c r="AC226" s="80">
        <v>25179.459784571027</v>
      </c>
      <c r="AD226" s="80">
        <v>31570.451351562533</v>
      </c>
      <c r="AE226" s="80">
        <v>12564.04491796876</v>
      </c>
      <c r="AF226" s="80">
        <v>20.124529233703193</v>
      </c>
      <c r="AG226" s="80">
        <v>20757.443722656251</v>
      </c>
      <c r="AH226" s="80">
        <v>35667.219875000017</v>
      </c>
      <c r="AI226" s="80">
        <v>11586.211279296882</v>
      </c>
      <c r="AJ226" s="80">
        <v>-264.69577539062499</v>
      </c>
      <c r="AK226" s="80">
        <v>4925.626762593768</v>
      </c>
      <c r="AL226" s="80">
        <v>15156.862628906249</v>
      </c>
      <c r="AM226" s="80">
        <v>21029.578525390629</v>
      </c>
      <c r="AN226" s="80">
        <v>6764.557958984381</v>
      </c>
      <c r="AO226" s="80">
        <v>39091.077164062517</v>
      </c>
      <c r="AP226" s="80">
        <v>460.37284830664112</v>
      </c>
      <c r="AQ226" s="80">
        <v>55557.242914062568</v>
      </c>
      <c r="AR226" s="80">
        <v>50405.768550021734</v>
      </c>
      <c r="AS226" s="80">
        <v>49113.73558007813</v>
      </c>
      <c r="AT226" s="80">
        <v>16548.324476562499</v>
      </c>
      <c r="AU226" s="80">
        <v>50911.611335937494</v>
      </c>
      <c r="AV226" s="80">
        <v>23279.034097656244</v>
      </c>
      <c r="AW226" s="80">
        <v>2166.652605468742</v>
      </c>
      <c r="AX226" s="80">
        <v>33252.88345458985</v>
      </c>
      <c r="AY226" s="80">
        <v>61933.44902600957</v>
      </c>
    </row>
    <row r="227" spans="1:51" x14ac:dyDescent="0.25">
      <c r="A227" s="78">
        <v>43565</v>
      </c>
      <c r="B227" s="79">
        <v>10</v>
      </c>
      <c r="C227" s="80">
        <v>39841.334761718703</v>
      </c>
      <c r="D227" s="80">
        <v>41005.691318420424</v>
      </c>
      <c r="E227" s="80">
        <v>17733.922597656252</v>
      </c>
      <c r="F227" s="80">
        <v>60572.212304687528</v>
      </c>
      <c r="G227" s="80">
        <v>34629.808140939414</v>
      </c>
      <c r="H227" s="80">
        <v>10668.536745093754</v>
      </c>
      <c r="I227" s="80">
        <v>41560.032983688354</v>
      </c>
      <c r="J227" s="80">
        <v>92.179624557495089</v>
      </c>
      <c r="K227" s="80">
        <v>19158.474618417236</v>
      </c>
      <c r="L227" s="80">
        <v>15806.127653173318</v>
      </c>
      <c r="M227" s="80">
        <v>41459.520653562489</v>
      </c>
      <c r="N227" s="80">
        <v>12974.46452148438</v>
      </c>
      <c r="O227" s="80">
        <v>54639.822810730009</v>
      </c>
      <c r="P227" s="80">
        <v>3703.6448108320624</v>
      </c>
      <c r="Q227" s="80">
        <v>31.295928001403819</v>
      </c>
      <c r="R227" s="80">
        <v>4494.1351318359357</v>
      </c>
      <c r="S227" s="80">
        <v>39835.765214843734</v>
      </c>
      <c r="T227" s="80">
        <v>15668.364978515638</v>
      </c>
      <c r="U227" s="80">
        <v>7651.0477285156294</v>
      </c>
      <c r="V227" s="80">
        <v>54294.92146540626</v>
      </c>
      <c r="W227" s="80">
        <v>5554.8872802734404</v>
      </c>
      <c r="X227" s="80">
        <v>15442.480344906253</v>
      </c>
      <c r="Y227" s="80">
        <v>24134.367328124998</v>
      </c>
      <c r="Z227" s="80">
        <v>359.29767438354486</v>
      </c>
      <c r="AA227" s="80">
        <v>25519.837491455084</v>
      </c>
      <c r="AB227" s="80">
        <v>34350.249808593733</v>
      </c>
      <c r="AC227" s="80">
        <v>26969.617466668013</v>
      </c>
      <c r="AD227" s="80">
        <v>32574.207363281224</v>
      </c>
      <c r="AE227" s="80">
        <v>12881.75904296877</v>
      </c>
      <c r="AF227" s="80">
        <v>20.124529233703193</v>
      </c>
      <c r="AG227" s="80">
        <v>21528.421316406249</v>
      </c>
      <c r="AH227" s="80">
        <v>36391.494269531264</v>
      </c>
      <c r="AI227" s="80">
        <v>12749.046484375001</v>
      </c>
      <c r="AJ227" s="80">
        <v>-235.33591088867098</v>
      </c>
      <c r="AK227" s="80">
        <v>5661.7148819085642</v>
      </c>
      <c r="AL227" s="80">
        <v>15487.063132812491</v>
      </c>
      <c r="AM227" s="80">
        <v>22601.015529296881</v>
      </c>
      <c r="AN227" s="80">
        <v>6902.6881835937584</v>
      </c>
      <c r="AO227" s="80">
        <v>42241.615272460949</v>
      </c>
      <c r="AP227" s="80">
        <v>504.27870209765592</v>
      </c>
      <c r="AQ227" s="80">
        <v>63036.663880859349</v>
      </c>
      <c r="AR227" s="80">
        <v>54871.240924045196</v>
      </c>
      <c r="AS227" s="80">
        <v>51507.892369140638</v>
      </c>
      <c r="AT227" s="80">
        <v>18129.300015625024</v>
      </c>
      <c r="AU227" s="80">
        <v>53782.334001953132</v>
      </c>
      <c r="AV227" s="80">
        <v>24260.699230468741</v>
      </c>
      <c r="AW227" s="80">
        <v>2228.4090118484469</v>
      </c>
      <c r="AX227" s="80">
        <v>34275.374250488283</v>
      </c>
      <c r="AY227" s="80">
        <v>69727.26794966351</v>
      </c>
    </row>
    <row r="228" spans="1:51" x14ac:dyDescent="0.25">
      <c r="A228" s="78">
        <v>43565</v>
      </c>
      <c r="B228" s="79">
        <v>11</v>
      </c>
      <c r="C228" s="80">
        <v>42353.601136718768</v>
      </c>
      <c r="D228" s="80">
        <v>41622.794659545907</v>
      </c>
      <c r="E228" s="80">
        <v>19035.737148437511</v>
      </c>
      <c r="F228" s="80">
        <v>64959.888058593708</v>
      </c>
      <c r="G228" s="80">
        <v>34815.893867970335</v>
      </c>
      <c r="H228" s="80">
        <v>10864.648322125013</v>
      </c>
      <c r="I228" s="80">
        <v>44692.054613693261</v>
      </c>
      <c r="J228" s="80">
        <v>90.717071533203196</v>
      </c>
      <c r="K228" s="80">
        <v>20142.528915292245</v>
      </c>
      <c r="L228" s="80">
        <v>16502.488750829565</v>
      </c>
      <c r="M228" s="80">
        <v>43328.952396593755</v>
      </c>
      <c r="N228" s="80">
        <v>14376.711314453119</v>
      </c>
      <c r="O228" s="80">
        <v>57387.143070587168</v>
      </c>
      <c r="P228" s="80">
        <v>3942.5990347842853</v>
      </c>
      <c r="Q228" s="80">
        <v>32.46240758895874</v>
      </c>
      <c r="R228" s="80">
        <v>4718.835803222657</v>
      </c>
      <c r="S228" s="80">
        <v>41547.565505859369</v>
      </c>
      <c r="T228" s="80">
        <v>17152.76259960937</v>
      </c>
      <c r="U228" s="80">
        <v>8298.8664531250015</v>
      </c>
      <c r="V228" s="80">
        <v>56467.621098562537</v>
      </c>
      <c r="W228" s="80">
        <v>5615.4092529296795</v>
      </c>
      <c r="X228" s="80">
        <v>15415.672382984369</v>
      </c>
      <c r="Y228" s="80">
        <v>24363.903855468743</v>
      </c>
      <c r="Z228" s="80">
        <v>355.2474371765137</v>
      </c>
      <c r="AA228" s="80">
        <v>26623.448498779293</v>
      </c>
      <c r="AB228" s="80">
        <v>35450.953949218761</v>
      </c>
      <c r="AC228" s="80">
        <v>29081.11812337095</v>
      </c>
      <c r="AD228" s="80">
        <v>33971.556976562526</v>
      </c>
      <c r="AE228" s="80">
        <v>12713.191656249994</v>
      </c>
      <c r="AF228" s="80">
        <v>20.124529233703193</v>
      </c>
      <c r="AG228" s="80">
        <v>21963.448304687492</v>
      </c>
      <c r="AH228" s="80">
        <v>37421.38896874999</v>
      </c>
      <c r="AI228" s="80">
        <v>12689.549755859369</v>
      </c>
      <c r="AJ228" s="80">
        <v>-265.99154052734434</v>
      </c>
      <c r="AK228" s="80">
        <v>5903.8371319152911</v>
      </c>
      <c r="AL228" s="80">
        <v>16147.493818359384</v>
      </c>
      <c r="AM228" s="80">
        <v>23831.775140625032</v>
      </c>
      <c r="AN228" s="80">
        <v>7074.5043457031179</v>
      </c>
      <c r="AO228" s="80">
        <v>44002.145022460922</v>
      </c>
      <c r="AP228" s="80">
        <v>490.36938482324194</v>
      </c>
      <c r="AQ228" s="80">
        <v>67588.054195312507</v>
      </c>
      <c r="AR228" s="80">
        <v>56842.483251193655</v>
      </c>
      <c r="AS228" s="80">
        <v>52748.274692382802</v>
      </c>
      <c r="AT228" s="80">
        <v>17734.494601562514</v>
      </c>
      <c r="AU228" s="80">
        <v>55395.984640624985</v>
      </c>
      <c r="AV228" s="80">
        <v>25051.378964843752</v>
      </c>
      <c r="AW228" s="80">
        <v>2322.2509045318602</v>
      </c>
      <c r="AX228" s="80">
        <v>35408.830845947232</v>
      </c>
      <c r="AY228" s="80">
        <v>73943.998802764574</v>
      </c>
    </row>
    <row r="229" spans="1:51" x14ac:dyDescent="0.25">
      <c r="A229" s="78">
        <v>43565</v>
      </c>
      <c r="B229" s="79">
        <v>12</v>
      </c>
      <c r="C229" s="80">
        <v>44012.526746093812</v>
      </c>
      <c r="D229" s="80">
        <v>42822.123489624028</v>
      </c>
      <c r="E229" s="80">
        <v>19753.465263671897</v>
      </c>
      <c r="F229" s="80">
        <v>67650.719722656198</v>
      </c>
      <c r="G229" s="80">
        <v>36015.704033169619</v>
      </c>
      <c r="H229" s="80">
        <v>11276.560946125006</v>
      </c>
      <c r="I229" s="80">
        <v>46079.992210067714</v>
      </c>
      <c r="J229" s="80">
        <v>92.101469039917092</v>
      </c>
      <c r="K229" s="80">
        <v>20586.691952401627</v>
      </c>
      <c r="L229" s="80">
        <v>16727.865426610795</v>
      </c>
      <c r="M229" s="80">
        <v>43687.463481468738</v>
      </c>
      <c r="N229" s="80">
        <v>15382.7130234375</v>
      </c>
      <c r="O229" s="80">
        <v>58597.229830841083</v>
      </c>
      <c r="P229" s="80">
        <v>3957.5001474248515</v>
      </c>
      <c r="Q229" s="80">
        <v>31.958087921142571</v>
      </c>
      <c r="R229" s="80">
        <v>4855.5689208984386</v>
      </c>
      <c r="S229" s="80">
        <v>42895.654705078137</v>
      </c>
      <c r="T229" s="80">
        <v>18506.062572265622</v>
      </c>
      <c r="U229" s="80">
        <v>8919.0732578125007</v>
      </c>
      <c r="V229" s="80">
        <v>58430.636868312511</v>
      </c>
      <c r="W229" s="80">
        <v>5930.20410156249</v>
      </c>
      <c r="X229" s="80">
        <v>16204.527068000023</v>
      </c>
      <c r="Y229" s="80">
        <v>24496.765597656253</v>
      </c>
      <c r="Z229" s="80">
        <v>361.04613764648423</v>
      </c>
      <c r="AA229" s="80">
        <v>26574.635725097662</v>
      </c>
      <c r="AB229" s="80">
        <v>36320.849062499998</v>
      </c>
      <c r="AC229" s="80">
        <v>30569.435721998394</v>
      </c>
      <c r="AD229" s="80">
        <v>35479.960343750041</v>
      </c>
      <c r="AE229" s="80">
        <v>13419.003133493678</v>
      </c>
      <c r="AF229" s="80">
        <v>20.124529233703193</v>
      </c>
      <c r="AG229" s="80">
        <v>22352.821457031252</v>
      </c>
      <c r="AH229" s="80">
        <v>39114.333214843762</v>
      </c>
      <c r="AI229" s="80">
        <v>12990.90034179688</v>
      </c>
      <c r="AJ229" s="80">
        <v>-267.73770263671895</v>
      </c>
      <c r="AK229" s="80">
        <v>5958.8561989770433</v>
      </c>
      <c r="AL229" s="80">
        <v>16767.207519531265</v>
      </c>
      <c r="AM229" s="80">
        <v>24712.024228515631</v>
      </c>
      <c r="AN229" s="80">
        <v>7433.6600097656201</v>
      </c>
      <c r="AO229" s="80">
        <v>45258.733523437499</v>
      </c>
      <c r="AP229" s="80">
        <v>566.69835232812602</v>
      </c>
      <c r="AQ229" s="80">
        <v>69595.165667968773</v>
      </c>
      <c r="AR229" s="80">
        <v>58151.634139865455</v>
      </c>
      <c r="AS229" s="80">
        <v>54006.670947265608</v>
      </c>
      <c r="AT229" s="80">
        <v>18292.158515624989</v>
      </c>
      <c r="AU229" s="80">
        <v>56539.969146484356</v>
      </c>
      <c r="AV229" s="80">
        <v>25551.458785156239</v>
      </c>
      <c r="AW229" s="80">
        <v>2392.1240933416775</v>
      </c>
      <c r="AX229" s="80">
        <v>36161.491500244134</v>
      </c>
      <c r="AY229" s="80">
        <v>76468.698869137908</v>
      </c>
    </row>
    <row r="230" spans="1:51" x14ac:dyDescent="0.25">
      <c r="A230" s="78">
        <v>43565</v>
      </c>
      <c r="B230" s="79">
        <v>13</v>
      </c>
      <c r="C230" s="80">
        <v>45069.890332031304</v>
      </c>
      <c r="D230" s="80">
        <v>43460.448210693357</v>
      </c>
      <c r="E230" s="80">
        <v>20387.643154296904</v>
      </c>
      <c r="F230" s="80">
        <v>69686.647054687463</v>
      </c>
      <c r="G230" s="80">
        <v>37745.863636923496</v>
      </c>
      <c r="H230" s="80">
        <v>10971.255415437494</v>
      </c>
      <c r="I230" s="80">
        <v>47476.151951583917</v>
      </c>
      <c r="J230" s="80">
        <v>94.032306671142607</v>
      </c>
      <c r="K230" s="80">
        <v>21068.583212167243</v>
      </c>
      <c r="L230" s="80">
        <v>17211.032790868612</v>
      </c>
      <c r="M230" s="80">
        <v>42936.311699781239</v>
      </c>
      <c r="N230" s="80">
        <v>15821.343226562496</v>
      </c>
      <c r="O230" s="80">
        <v>59662.285435546852</v>
      </c>
      <c r="P230" s="80">
        <v>3838.3094615471646</v>
      </c>
      <c r="Q230" s="80">
        <v>37.061453342437758</v>
      </c>
      <c r="R230" s="80">
        <v>5009.9435913085936</v>
      </c>
      <c r="S230" s="80">
        <v>44001.431576171868</v>
      </c>
      <c r="T230" s="80">
        <v>19188.637378906249</v>
      </c>
      <c r="U230" s="80">
        <v>9202.7448554687617</v>
      </c>
      <c r="V230" s="80">
        <v>60787.024064406272</v>
      </c>
      <c r="W230" s="80">
        <v>5654.3765136718803</v>
      </c>
      <c r="X230" s="80">
        <v>16511.659036468718</v>
      </c>
      <c r="Y230" s="80">
        <v>24307.219152343743</v>
      </c>
      <c r="Z230" s="80">
        <v>349.43254387817382</v>
      </c>
      <c r="AA230" s="80">
        <v>27140.88784106445</v>
      </c>
      <c r="AB230" s="80">
        <v>37008.557996093761</v>
      </c>
      <c r="AC230" s="80">
        <v>31246.024051866305</v>
      </c>
      <c r="AD230" s="80">
        <v>36604.192695312522</v>
      </c>
      <c r="AE230" s="80">
        <v>12935.396873522954</v>
      </c>
      <c r="AF230" s="80">
        <v>20.124529233703193</v>
      </c>
      <c r="AG230" s="80">
        <v>23304.646023437497</v>
      </c>
      <c r="AH230" s="80">
        <v>40965.226898437482</v>
      </c>
      <c r="AI230" s="80">
        <v>13491.859082031269</v>
      </c>
      <c r="AJ230" s="80">
        <v>-260.18074829101607</v>
      </c>
      <c r="AK230" s="80">
        <v>5629.7455018928213</v>
      </c>
      <c r="AL230" s="80">
        <v>17450.236902343757</v>
      </c>
      <c r="AM230" s="80">
        <v>24585.267472656269</v>
      </c>
      <c r="AN230" s="80">
        <v>7418.0123535156308</v>
      </c>
      <c r="AO230" s="80">
        <v>46633.133333007812</v>
      </c>
      <c r="AP230" s="80">
        <v>900.13933395019501</v>
      </c>
      <c r="AQ230" s="80">
        <v>71135.120968750009</v>
      </c>
      <c r="AR230" s="80">
        <v>59017.388863498265</v>
      </c>
      <c r="AS230" s="80">
        <v>55348.190308593752</v>
      </c>
      <c r="AT230" s="80">
        <v>18655.390988281259</v>
      </c>
      <c r="AU230" s="80">
        <v>57943.173671875018</v>
      </c>
      <c r="AV230" s="80">
        <v>26286.513074218768</v>
      </c>
      <c r="AW230" s="80">
        <v>2509.1952477826007</v>
      </c>
      <c r="AX230" s="80">
        <v>37464.903270263661</v>
      </c>
      <c r="AY230" s="80">
        <v>78592.594045876933</v>
      </c>
    </row>
    <row r="231" spans="1:51" x14ac:dyDescent="0.25">
      <c r="A231" s="78">
        <v>43565</v>
      </c>
      <c r="B231" s="79">
        <v>14</v>
      </c>
      <c r="C231" s="80">
        <v>45222.048925781251</v>
      </c>
      <c r="D231" s="80">
        <v>42421.441204223651</v>
      </c>
      <c r="E231" s="80">
        <v>20430.1532128906</v>
      </c>
      <c r="F231" s="80">
        <v>70719.821667968747</v>
      </c>
      <c r="G231" s="80">
        <v>35736.51330242931</v>
      </c>
      <c r="H231" s="80">
        <v>11094.107705406246</v>
      </c>
      <c r="I231" s="80">
        <v>48073.300564147969</v>
      </c>
      <c r="J231" s="80">
        <v>96.397773742675795</v>
      </c>
      <c r="K231" s="80">
        <v>20453.964999276603</v>
      </c>
      <c r="L231" s="80">
        <v>16808.011462743601</v>
      </c>
      <c r="M231" s="80">
        <v>41615.157171843734</v>
      </c>
      <c r="N231" s="80">
        <v>15430.010453125</v>
      </c>
      <c r="O231" s="80">
        <v>59440.020107940662</v>
      </c>
      <c r="P231" s="80">
        <v>3706.9822782518772</v>
      </c>
      <c r="Q231" s="80">
        <v>34.052874565124469</v>
      </c>
      <c r="R231" s="80">
        <v>5110.6580566406246</v>
      </c>
      <c r="S231" s="80">
        <v>43509.828796875001</v>
      </c>
      <c r="T231" s="80">
        <v>19005.86949804689</v>
      </c>
      <c r="U231" s="80">
        <v>9131.3935000000001</v>
      </c>
      <c r="V231" s="80">
        <v>61504.811525968726</v>
      </c>
      <c r="W231" s="80">
        <v>5481.9385253906303</v>
      </c>
      <c r="X231" s="80">
        <v>16005.62079323439</v>
      </c>
      <c r="Y231" s="80">
        <v>23757.907402343742</v>
      </c>
      <c r="Z231" s="80">
        <v>375.27592120971684</v>
      </c>
      <c r="AA231" s="80">
        <v>26302.735977539094</v>
      </c>
      <c r="AB231" s="80">
        <v>37699.83894140624</v>
      </c>
      <c r="AC231" s="80">
        <v>31064.979329561484</v>
      </c>
      <c r="AD231" s="80">
        <v>37663.507488281241</v>
      </c>
      <c r="AE231" s="80">
        <v>12097.476370381188</v>
      </c>
      <c r="AF231" s="80">
        <v>20.124529233703193</v>
      </c>
      <c r="AG231" s="80">
        <v>23224.255269531248</v>
      </c>
      <c r="AH231" s="80">
        <v>41988.418371093729</v>
      </c>
      <c r="AI231" s="80">
        <v>12992.652001953131</v>
      </c>
      <c r="AJ231" s="80">
        <v>-286.35799755859409</v>
      </c>
      <c r="AK231" s="80">
        <v>5330.2162698934326</v>
      </c>
      <c r="AL231" s="80">
        <v>18275.186621093748</v>
      </c>
      <c r="AM231" s="80">
        <v>25420.555662109393</v>
      </c>
      <c r="AN231" s="80">
        <v>7777.0394531250013</v>
      </c>
      <c r="AO231" s="80">
        <v>47141.164441406225</v>
      </c>
      <c r="AP231" s="80">
        <v>853.36400760839899</v>
      </c>
      <c r="AQ231" s="80">
        <v>72403.557250000042</v>
      </c>
      <c r="AR231" s="80">
        <v>57798.123679904558</v>
      </c>
      <c r="AS231" s="80">
        <v>55276.093000976565</v>
      </c>
      <c r="AT231" s="80">
        <v>18659.720324218742</v>
      </c>
      <c r="AU231" s="80">
        <v>58542.772781250002</v>
      </c>
      <c r="AV231" s="80">
        <v>26023.374039062513</v>
      </c>
      <c r="AW231" s="80">
        <v>2715.9403124884111</v>
      </c>
      <c r="AX231" s="80">
        <v>37862.47431762694</v>
      </c>
      <c r="AY231" s="80">
        <v>80419.034384067258</v>
      </c>
    </row>
    <row r="232" spans="1:51" x14ac:dyDescent="0.25">
      <c r="A232" s="78">
        <v>43565</v>
      </c>
      <c r="B232" s="79">
        <v>15</v>
      </c>
      <c r="C232" s="80">
        <v>44527.346203125002</v>
      </c>
      <c r="D232" s="80">
        <v>43785.6557384033</v>
      </c>
      <c r="E232" s="80">
        <v>20090.316044921874</v>
      </c>
      <c r="F232" s="80">
        <v>69695.644914062592</v>
      </c>
      <c r="G232" s="80">
        <v>38344.63201414614</v>
      </c>
      <c r="H232" s="80">
        <v>11662.342943875012</v>
      </c>
      <c r="I232" s="80">
        <v>47850.882921661316</v>
      </c>
      <c r="J232" s="80">
        <v>96.524871826172003</v>
      </c>
      <c r="K232" s="80">
        <v>21298.46094654224</v>
      </c>
      <c r="L232" s="80">
        <v>17626.932101415478</v>
      </c>
      <c r="M232" s="80">
        <v>42646.857239343757</v>
      </c>
      <c r="N232" s="80">
        <v>15405.508757812499</v>
      </c>
      <c r="O232" s="80">
        <v>59446.96734991455</v>
      </c>
      <c r="P232" s="80">
        <v>3849.1216205458113</v>
      </c>
      <c r="Q232" s="80">
        <v>30.647759437561039</v>
      </c>
      <c r="R232" s="80">
        <v>5136.2404663085936</v>
      </c>
      <c r="S232" s="80">
        <v>44545.371625</v>
      </c>
      <c r="T232" s="80">
        <v>18609.297644531245</v>
      </c>
      <c r="U232" s="80">
        <v>8853.0637851562606</v>
      </c>
      <c r="V232" s="80">
        <v>60942.888627312488</v>
      </c>
      <c r="W232" s="80">
        <v>5770.6658447265509</v>
      </c>
      <c r="X232" s="80">
        <v>16539.515643375053</v>
      </c>
      <c r="Y232" s="80">
        <v>24120.392113281254</v>
      </c>
      <c r="Z232" s="80">
        <v>350.87280868530274</v>
      </c>
      <c r="AA232" s="80">
        <v>27659.845587402353</v>
      </c>
      <c r="AB232" s="80">
        <v>38150.188585937482</v>
      </c>
      <c r="AC232" s="80">
        <v>30447.873978036001</v>
      </c>
      <c r="AD232" s="80">
        <v>37559.139031249993</v>
      </c>
      <c r="AE232" s="80">
        <v>12843.680552734397</v>
      </c>
      <c r="AF232" s="80">
        <v>20.124529233703193</v>
      </c>
      <c r="AG232" s="80">
        <v>23214.827546874993</v>
      </c>
      <c r="AH232" s="80">
        <v>42014.474609375029</v>
      </c>
      <c r="AI232" s="80">
        <v>13649.3701171875</v>
      </c>
      <c r="AJ232" s="80">
        <v>-251.51636987304602</v>
      </c>
      <c r="AK232" s="80">
        <v>5288.6943777747811</v>
      </c>
      <c r="AL232" s="80">
        <v>18672.937496093782</v>
      </c>
      <c r="AM232" s="80">
        <v>26267.999123046859</v>
      </c>
      <c r="AN232" s="80">
        <v>7830.3100097656079</v>
      </c>
      <c r="AO232" s="80">
        <v>48239.305043945315</v>
      </c>
      <c r="AP232" s="80">
        <v>868.47155761718807</v>
      </c>
      <c r="AQ232" s="80">
        <v>72787.7734335938</v>
      </c>
      <c r="AR232" s="80">
        <v>59163.519033420118</v>
      </c>
      <c r="AS232" s="80">
        <v>56201.887075195307</v>
      </c>
      <c r="AT232" s="80">
        <v>18927.912082031227</v>
      </c>
      <c r="AU232" s="80">
        <v>58728.893054687484</v>
      </c>
      <c r="AV232" s="80">
        <v>26502.286511718772</v>
      </c>
      <c r="AW232" s="80">
        <v>2996.2317611108392</v>
      </c>
      <c r="AX232" s="80">
        <v>38295.316964111349</v>
      </c>
      <c r="AY232" s="80">
        <v>80457.488869780369</v>
      </c>
    </row>
    <row r="233" spans="1:51" x14ac:dyDescent="0.25">
      <c r="A233" s="78">
        <v>43565</v>
      </c>
      <c r="B233" s="79">
        <v>16</v>
      </c>
      <c r="C233" s="80">
        <v>44133.561601562535</v>
      </c>
      <c r="D233" s="80">
        <v>44402.532815185528</v>
      </c>
      <c r="E233" s="80">
        <v>19922.150908203152</v>
      </c>
      <c r="F233" s="80">
        <v>68115.264179687525</v>
      </c>
      <c r="G233" s="80">
        <v>38109.102257347302</v>
      </c>
      <c r="H233" s="80">
        <v>11946.902611500002</v>
      </c>
      <c r="I233" s="80">
        <v>48113.857386688222</v>
      </c>
      <c r="J233" s="80">
        <v>99.680099487304688</v>
      </c>
      <c r="K233" s="80">
        <v>21310.099667245373</v>
      </c>
      <c r="L233" s="80">
        <v>17608.520228368634</v>
      </c>
      <c r="M233" s="80">
        <v>43864.258950093761</v>
      </c>
      <c r="N233" s="80">
        <v>15392.036816406249</v>
      </c>
      <c r="O233" s="80">
        <v>59733.734305542028</v>
      </c>
      <c r="P233" s="80">
        <v>3831.1941952099614</v>
      </c>
      <c r="Q233" s="80">
        <v>31.886389255523682</v>
      </c>
      <c r="R233" s="80">
        <v>5027.2038818359351</v>
      </c>
      <c r="S233" s="80">
        <v>44446.253675781256</v>
      </c>
      <c r="T233" s="80">
        <v>18415.416837890647</v>
      </c>
      <c r="U233" s="80">
        <v>8708.3572695312614</v>
      </c>
      <c r="V233" s="80">
        <v>60616.097123437532</v>
      </c>
      <c r="W233" s="80">
        <v>5405.4002685546902</v>
      </c>
      <c r="X233" s="80">
        <v>16538.205151593796</v>
      </c>
      <c r="Y233" s="80">
        <v>24732.059847656248</v>
      </c>
      <c r="Z233" s="80">
        <v>349.60446439208982</v>
      </c>
      <c r="AA233" s="80">
        <v>28000.427459472696</v>
      </c>
      <c r="AB233" s="80">
        <v>38130.185128906232</v>
      </c>
      <c r="AC233" s="80">
        <v>29934.517415563085</v>
      </c>
      <c r="AD233" s="80">
        <v>37298.360496093745</v>
      </c>
      <c r="AE233" s="80">
        <v>13378.897449218752</v>
      </c>
      <c r="AF233" s="80">
        <v>20.124529233703193</v>
      </c>
      <c r="AG233" s="80">
        <v>23542.966132812508</v>
      </c>
      <c r="AH233" s="80">
        <v>41747.552679687491</v>
      </c>
      <c r="AI233" s="80">
        <v>13835.320214843749</v>
      </c>
      <c r="AJ233" s="80">
        <v>-267.08898022460886</v>
      </c>
      <c r="AK233" s="80">
        <v>5224.4470525407705</v>
      </c>
      <c r="AL233" s="80">
        <v>18845.963675781251</v>
      </c>
      <c r="AM233" s="80">
        <v>26318.762023437528</v>
      </c>
      <c r="AN233" s="80">
        <v>7832.545214843758</v>
      </c>
      <c r="AO233" s="80">
        <v>48768.909629882794</v>
      </c>
      <c r="AP233" s="80">
        <v>1000.7543225760792</v>
      </c>
      <c r="AQ233" s="80">
        <v>73103.861351562533</v>
      </c>
      <c r="AR233" s="80">
        <v>59901.751633029475</v>
      </c>
      <c r="AS233" s="80">
        <v>56428.165987304703</v>
      </c>
      <c r="AT233" s="80">
        <v>17751.238640624986</v>
      </c>
      <c r="AU233" s="80">
        <v>58667.792582031238</v>
      </c>
      <c r="AV233" s="80">
        <v>26575.273890625012</v>
      </c>
      <c r="AW233" s="80">
        <v>3093.6484617455999</v>
      </c>
      <c r="AX233" s="80">
        <v>38371.119957275383</v>
      </c>
      <c r="AY233" s="80">
        <v>80588.814636850642</v>
      </c>
    </row>
    <row r="234" spans="1:51" x14ac:dyDescent="0.25">
      <c r="A234" s="78">
        <v>43565</v>
      </c>
      <c r="B234" s="79">
        <v>17</v>
      </c>
      <c r="C234" s="80">
        <v>42776.919644531292</v>
      </c>
      <c r="D234" s="80">
        <v>44258.254441284211</v>
      </c>
      <c r="E234" s="80">
        <v>19278.970917968767</v>
      </c>
      <c r="F234" s="80">
        <v>66595.188531250009</v>
      </c>
      <c r="G234" s="80">
        <v>37233.096196646082</v>
      </c>
      <c r="H234" s="80">
        <v>11069.700625218751</v>
      </c>
      <c r="I234" s="80">
        <v>47303.334086944604</v>
      </c>
      <c r="J234" s="80">
        <v>108.7678985595702</v>
      </c>
      <c r="K234" s="80">
        <v>21058.407235604744</v>
      </c>
      <c r="L234" s="80">
        <v>17548.773317235809</v>
      </c>
      <c r="M234" s="80">
        <v>43046.608595406236</v>
      </c>
      <c r="N234" s="80">
        <v>14574.426826171881</v>
      </c>
      <c r="O234" s="80">
        <v>59237.280067413318</v>
      </c>
      <c r="P234" s="80">
        <v>3732.5637879872129</v>
      </c>
      <c r="Q234" s="80">
        <v>31.878346920013428</v>
      </c>
      <c r="R234" s="80">
        <v>4927.6166503906234</v>
      </c>
      <c r="S234" s="80">
        <v>43849.333916015639</v>
      </c>
      <c r="T234" s="80">
        <v>17674.728208984368</v>
      </c>
      <c r="U234" s="80">
        <v>8322.2338046874884</v>
      </c>
      <c r="V234" s="80">
        <v>60530.654564093777</v>
      </c>
      <c r="W234" s="80">
        <v>5484.2409667968705</v>
      </c>
      <c r="X234" s="80">
        <v>16967.605109984353</v>
      </c>
      <c r="Y234" s="80">
        <v>24160.576488281247</v>
      </c>
      <c r="Z234" s="80">
        <v>381.66737527465818</v>
      </c>
      <c r="AA234" s="80">
        <v>30634.456274414086</v>
      </c>
      <c r="AB234" s="80">
        <v>37411.991285156248</v>
      </c>
      <c r="AC234" s="80">
        <v>29274.756659283546</v>
      </c>
      <c r="AD234" s="80">
        <v>37441.329519531253</v>
      </c>
      <c r="AE234" s="80">
        <v>13649.425014917422</v>
      </c>
      <c r="AF234" s="80">
        <v>20.124529233703193</v>
      </c>
      <c r="AG234" s="80">
        <v>23665.778570312497</v>
      </c>
      <c r="AH234" s="80">
        <v>41895.515351562506</v>
      </c>
      <c r="AI234" s="80">
        <v>13764.24462890625</v>
      </c>
      <c r="AJ234" s="80">
        <v>-286.88198681640716</v>
      </c>
      <c r="AK234" s="80">
        <v>4578.2805548757333</v>
      </c>
      <c r="AL234" s="80">
        <v>19666.225128906259</v>
      </c>
      <c r="AM234" s="80">
        <v>26401.552285156253</v>
      </c>
      <c r="AN234" s="80">
        <v>7675.1846191406321</v>
      </c>
      <c r="AO234" s="80">
        <v>48528.370146484347</v>
      </c>
      <c r="AP234" s="80">
        <v>1000.7851678474303</v>
      </c>
      <c r="AQ234" s="80">
        <v>72297.466660156162</v>
      </c>
      <c r="AR234" s="80">
        <v>59063.277366427908</v>
      </c>
      <c r="AS234" s="80">
        <v>53830.828832031264</v>
      </c>
      <c r="AT234" s="80">
        <v>22266.075527343743</v>
      </c>
      <c r="AU234" s="80">
        <v>58024.449738281204</v>
      </c>
      <c r="AV234" s="80">
        <v>26345.177527343752</v>
      </c>
      <c r="AW234" s="80">
        <v>3358.1525447001204</v>
      </c>
      <c r="AX234" s="80">
        <v>38796.97208251954</v>
      </c>
      <c r="AY234" s="80">
        <v>79453.764947349977</v>
      </c>
    </row>
    <row r="235" spans="1:51" x14ac:dyDescent="0.25">
      <c r="A235" s="78">
        <v>43565</v>
      </c>
      <c r="B235" s="79">
        <v>18</v>
      </c>
      <c r="C235" s="80">
        <v>40431.969101562507</v>
      </c>
      <c r="D235" s="80">
        <v>42126.112969482419</v>
      </c>
      <c r="E235" s="80">
        <v>17911.872392578134</v>
      </c>
      <c r="F235" s="80">
        <v>64055.474089843672</v>
      </c>
      <c r="G235" s="80">
        <v>32863.42702324564</v>
      </c>
      <c r="H235" s="80">
        <v>9340.9070540937482</v>
      </c>
      <c r="I235" s="80">
        <v>45179.382279312129</v>
      </c>
      <c r="J235" s="80">
        <v>111.76576232910159</v>
      </c>
      <c r="K235" s="80">
        <v>20367.12803638597</v>
      </c>
      <c r="L235" s="80">
        <v>15592.712564306094</v>
      </c>
      <c r="M235" s="80">
        <v>37388.301568718744</v>
      </c>
      <c r="N235" s="80">
        <v>13125.656894531247</v>
      </c>
      <c r="O235" s="80">
        <v>56227.124339630136</v>
      </c>
      <c r="P235" s="80">
        <v>2526.9576159323092</v>
      </c>
      <c r="Q235" s="80">
        <v>32.390014171600328</v>
      </c>
      <c r="R235" s="80">
        <v>4979.4821899414073</v>
      </c>
      <c r="S235" s="80">
        <v>42228.658416015627</v>
      </c>
      <c r="T235" s="80">
        <v>16760.905808593754</v>
      </c>
      <c r="U235" s="80">
        <v>7407.0949257812508</v>
      </c>
      <c r="V235" s="80">
        <v>58847.11288403123</v>
      </c>
      <c r="W235" s="80">
        <v>5311.0054931640707</v>
      </c>
      <c r="X235" s="80">
        <v>15588.275247406224</v>
      </c>
      <c r="Y235" s="80">
        <v>20394.039902343749</v>
      </c>
      <c r="Z235" s="80">
        <v>351.19393233642597</v>
      </c>
      <c r="AA235" s="80">
        <v>29666.280863037122</v>
      </c>
      <c r="AB235" s="80">
        <v>35391.077429687473</v>
      </c>
      <c r="AC235" s="80">
        <v>27762.259470454912</v>
      </c>
      <c r="AD235" s="80">
        <v>36810.196078125024</v>
      </c>
      <c r="AE235" s="80">
        <v>12971.0418881982</v>
      </c>
      <c r="AF235" s="80">
        <v>20.124529233703193</v>
      </c>
      <c r="AG235" s="80">
        <v>23568.226277343754</v>
      </c>
      <c r="AH235" s="80">
        <v>41386.19334374999</v>
      </c>
      <c r="AI235" s="80">
        <v>13065.99208984375</v>
      </c>
      <c r="AJ235" s="80">
        <v>-302.83608422851501</v>
      </c>
      <c r="AK235" s="80">
        <v>2819.1568140820473</v>
      </c>
      <c r="AL235" s="80">
        <v>20042.784414062498</v>
      </c>
      <c r="AM235" s="80">
        <v>25013.174474609368</v>
      </c>
      <c r="AN235" s="80">
        <v>8129.619482421881</v>
      </c>
      <c r="AO235" s="80">
        <v>46371.340842773476</v>
      </c>
      <c r="AP235" s="80">
        <v>800.27359575305741</v>
      </c>
      <c r="AQ235" s="80">
        <v>68616.84902734372</v>
      </c>
      <c r="AR235" s="80">
        <v>55466.233951388887</v>
      </c>
      <c r="AS235" s="80">
        <v>51079.884544921879</v>
      </c>
      <c r="AT235" s="80">
        <v>18001.517423828111</v>
      </c>
      <c r="AU235" s="80">
        <v>56059.469500000007</v>
      </c>
      <c r="AV235" s="80">
        <v>25339.294441406273</v>
      </c>
      <c r="AW235" s="80">
        <v>3141.1346466424261</v>
      </c>
      <c r="AX235" s="80">
        <v>37981.618905029303</v>
      </c>
      <c r="AY235" s="80">
        <v>74694.428177633788</v>
      </c>
    </row>
    <row r="236" spans="1:51" x14ac:dyDescent="0.25">
      <c r="A236" s="78">
        <v>43565</v>
      </c>
      <c r="B236" s="79">
        <v>19</v>
      </c>
      <c r="C236" s="80">
        <v>40458.682593750011</v>
      </c>
      <c r="D236" s="80">
        <v>42545.528153076149</v>
      </c>
      <c r="E236" s="80">
        <v>19041.060449218759</v>
      </c>
      <c r="F236" s="80">
        <v>66660.809152343776</v>
      </c>
      <c r="G236" s="80">
        <v>33257.097219815623</v>
      </c>
      <c r="H236" s="80">
        <v>7712.1675410781218</v>
      </c>
      <c r="I236" s="80">
        <v>43459.524723449693</v>
      </c>
      <c r="J236" s="80">
        <v>124.0764331817627</v>
      </c>
      <c r="K236" s="80">
        <v>19836.623251229728</v>
      </c>
      <c r="L236" s="80">
        <v>14845.831590673273</v>
      </c>
      <c r="M236" s="80">
        <v>31921.889441875006</v>
      </c>
      <c r="N236" s="80">
        <v>13102.652796875011</v>
      </c>
      <c r="O236" s="80">
        <v>54822.465175407429</v>
      </c>
      <c r="P236" s="80">
        <v>2073.2690171292229</v>
      </c>
      <c r="Q236" s="80">
        <v>34.211315631866469</v>
      </c>
      <c r="R236" s="80">
        <v>5736.7538940429749</v>
      </c>
      <c r="S236" s="80">
        <v>44462.506478515621</v>
      </c>
      <c r="T236" s="80">
        <v>18288.840681640628</v>
      </c>
      <c r="U236" s="80">
        <v>8249.9804980468798</v>
      </c>
      <c r="V236" s="80">
        <v>66113.306611156208</v>
      </c>
      <c r="W236" s="80">
        <v>5432.4447265625004</v>
      </c>
      <c r="X236" s="80">
        <v>14675.471759078197</v>
      </c>
      <c r="Y236" s="80">
        <v>18314.481624999997</v>
      </c>
      <c r="Z236" s="80">
        <v>370.54869894409183</v>
      </c>
      <c r="AA236" s="80">
        <v>30516.893654296866</v>
      </c>
      <c r="AB236" s="80">
        <v>32171.213031249965</v>
      </c>
      <c r="AC236" s="80">
        <v>29226.649146261007</v>
      </c>
      <c r="AD236" s="80">
        <v>40462.014550781241</v>
      </c>
      <c r="AE236" s="80">
        <v>12214.349383784536</v>
      </c>
      <c r="AF236" s="80">
        <v>20.124529233703193</v>
      </c>
      <c r="AG236" s="80">
        <v>25235.297453125007</v>
      </c>
      <c r="AH236" s="80">
        <v>47776.053183593751</v>
      </c>
      <c r="AI236" s="80">
        <v>13213.89521484376</v>
      </c>
      <c r="AJ236" s="80">
        <v>-357.0815915527354</v>
      </c>
      <c r="AK236" s="80">
        <v>2776.7922115202964</v>
      </c>
      <c r="AL236" s="80">
        <v>22078.524691406259</v>
      </c>
      <c r="AM236" s="80">
        <v>25822.717412109374</v>
      </c>
      <c r="AN236" s="80">
        <v>8694.2259277343801</v>
      </c>
      <c r="AO236" s="80">
        <v>45913.534675781259</v>
      </c>
      <c r="AP236" s="80">
        <v>425.0006482641744</v>
      </c>
      <c r="AQ236" s="80">
        <v>64781.361357421891</v>
      </c>
      <c r="AR236" s="80">
        <v>53865.729138888884</v>
      </c>
      <c r="AS236" s="80">
        <v>55416.509262695297</v>
      </c>
      <c r="AT236" s="80">
        <v>18075.559714843759</v>
      </c>
      <c r="AU236" s="80">
        <v>57059.150019531262</v>
      </c>
      <c r="AV236" s="80">
        <v>28130.394730468732</v>
      </c>
      <c r="AW236" s="80">
        <v>3225.0038261850473</v>
      </c>
      <c r="AX236" s="80">
        <v>43453.848586425818</v>
      </c>
      <c r="AY236" s="80">
        <v>68127.764560116731</v>
      </c>
    </row>
    <row r="237" spans="1:51" x14ac:dyDescent="0.25">
      <c r="A237" s="78">
        <v>43565</v>
      </c>
      <c r="B237" s="79">
        <v>20</v>
      </c>
      <c r="C237" s="80">
        <v>42770.961640624962</v>
      </c>
      <c r="D237" s="80">
        <v>46559.109802612278</v>
      </c>
      <c r="E237" s="80">
        <v>21761.625322265623</v>
      </c>
      <c r="F237" s="80">
        <v>71355.14245312498</v>
      </c>
      <c r="G237" s="80">
        <v>37571.957594403975</v>
      </c>
      <c r="H237" s="80">
        <v>7392.9570807500031</v>
      </c>
      <c r="I237" s="80">
        <v>42068.842689117439</v>
      </c>
      <c r="J237" s="80">
        <v>141.8763427734375</v>
      </c>
      <c r="K237" s="80">
        <v>21219.610018807871</v>
      </c>
      <c r="L237" s="80">
        <v>14962.70511313421</v>
      </c>
      <c r="M237" s="80">
        <v>32641.472552281266</v>
      </c>
      <c r="N237" s="80">
        <v>15160.561843750002</v>
      </c>
      <c r="O237" s="80">
        <v>56473.338694908125</v>
      </c>
      <c r="P237" s="80">
        <v>2355.7016767578179</v>
      </c>
      <c r="Q237" s="80">
        <v>32.414724349975607</v>
      </c>
      <c r="R237" s="80">
        <v>7284.6775146484406</v>
      </c>
      <c r="S237" s="80">
        <v>51919.346914062495</v>
      </c>
      <c r="T237" s="80">
        <v>20470.931064453122</v>
      </c>
      <c r="U237" s="80">
        <v>10087.582874999989</v>
      </c>
      <c r="V237" s="80">
        <v>76860.234878906296</v>
      </c>
      <c r="W237" s="80">
        <v>5562.8140869140625</v>
      </c>
      <c r="X237" s="80">
        <v>15302.638481421889</v>
      </c>
      <c r="Y237" s="80">
        <v>19080.089132812507</v>
      </c>
      <c r="Z237" s="80">
        <v>355.9785002868652</v>
      </c>
      <c r="AA237" s="80">
        <v>34389.374785888685</v>
      </c>
      <c r="AB237" s="80">
        <v>30803.570730468749</v>
      </c>
      <c r="AC237" s="80">
        <v>32176.131554316813</v>
      </c>
      <c r="AD237" s="80">
        <v>47868.525832031242</v>
      </c>
      <c r="AE237" s="80">
        <v>13479.964546874991</v>
      </c>
      <c r="AF237" s="80">
        <v>20.124529233703193</v>
      </c>
      <c r="AG237" s="80">
        <v>28507.495195312506</v>
      </c>
      <c r="AH237" s="80">
        <v>58728.311746093757</v>
      </c>
      <c r="AI237" s="80">
        <v>14612.70151367188</v>
      </c>
      <c r="AJ237" s="80">
        <v>-345.24367919921923</v>
      </c>
      <c r="AK237" s="80">
        <v>3109.3242968750001</v>
      </c>
      <c r="AL237" s="80">
        <v>26297.582132812506</v>
      </c>
      <c r="AM237" s="80">
        <v>28897.894541015638</v>
      </c>
      <c r="AN237" s="80">
        <v>9768.8278320312475</v>
      </c>
      <c r="AO237" s="80">
        <v>49744.182251953112</v>
      </c>
      <c r="AP237" s="80">
        <v>490.64401286425914</v>
      </c>
      <c r="AQ237" s="80">
        <v>61933.243330078098</v>
      </c>
      <c r="AR237" s="80">
        <v>58205.809527560858</v>
      </c>
      <c r="AS237" s="80">
        <v>65181.169685546884</v>
      </c>
      <c r="AT237" s="80">
        <v>18424.314929687509</v>
      </c>
      <c r="AU237" s="80">
        <v>61435.173261718774</v>
      </c>
      <c r="AV237" s="80">
        <v>34577.521386718763</v>
      </c>
      <c r="AW237" s="80">
        <v>4194.1363593749893</v>
      </c>
      <c r="AX237" s="80">
        <v>53218.492336425792</v>
      </c>
      <c r="AY237" s="80">
        <v>63108.700060891977</v>
      </c>
    </row>
    <row r="238" spans="1:51" x14ac:dyDescent="0.25">
      <c r="A238" s="78">
        <v>43565</v>
      </c>
      <c r="B238" s="79">
        <v>21</v>
      </c>
      <c r="C238" s="80">
        <v>40726.899796875048</v>
      </c>
      <c r="D238" s="80">
        <v>46210.105750549301</v>
      </c>
      <c r="E238" s="80">
        <v>21732.162421875022</v>
      </c>
      <c r="F238" s="80">
        <v>68807.585582031272</v>
      </c>
      <c r="G238" s="80">
        <v>36999.260774810187</v>
      </c>
      <c r="H238" s="80">
        <v>7046.9298050937541</v>
      </c>
      <c r="I238" s="80">
        <v>39454.803239349392</v>
      </c>
      <c r="J238" s="80">
        <v>136.09786605834961</v>
      </c>
      <c r="K238" s="80">
        <v>20918.936337167237</v>
      </c>
      <c r="L238" s="80">
        <v>14367.832952977957</v>
      </c>
      <c r="M238" s="80">
        <v>31603.798938312506</v>
      </c>
      <c r="N238" s="80">
        <v>14886.373525390631</v>
      </c>
      <c r="O238" s="80">
        <v>55788.908009216328</v>
      </c>
      <c r="P238" s="80">
        <v>2418.2601346435576</v>
      </c>
      <c r="Q238" s="80">
        <v>34.382784843444824</v>
      </c>
      <c r="R238" s="80">
        <v>7528.5791015625055</v>
      </c>
      <c r="S238" s="80">
        <v>52329.119675781214</v>
      </c>
      <c r="T238" s="80">
        <v>19639.844652343763</v>
      </c>
      <c r="U238" s="80">
        <v>9826.6799042968814</v>
      </c>
      <c r="V238" s="80">
        <v>77563.71263671873</v>
      </c>
      <c r="W238" s="80">
        <v>5636.3396484375098</v>
      </c>
      <c r="X238" s="80">
        <v>14467.620762734392</v>
      </c>
      <c r="Y238" s="80">
        <v>18841.467152343754</v>
      </c>
      <c r="Z238" s="80">
        <v>358.75580563964832</v>
      </c>
      <c r="AA238" s="80">
        <v>34160.538660156366</v>
      </c>
      <c r="AB238" s="80">
        <v>27973.521076171892</v>
      </c>
      <c r="AC238" s="80">
        <v>31132.357289899868</v>
      </c>
      <c r="AD238" s="80">
        <v>48720.221335937524</v>
      </c>
      <c r="AE238" s="80">
        <v>13620.268648437486</v>
      </c>
      <c r="AF238" s="80">
        <v>20.124529233703193</v>
      </c>
      <c r="AG238" s="80">
        <v>28071.989031249996</v>
      </c>
      <c r="AH238" s="80">
        <v>59956.414339843686</v>
      </c>
      <c r="AI238" s="80">
        <v>14144.479638671879</v>
      </c>
      <c r="AJ238" s="80">
        <v>-342.64033764648525</v>
      </c>
      <c r="AK238" s="80">
        <v>3092.2659521484379</v>
      </c>
      <c r="AL238" s="80">
        <v>26705.362320312513</v>
      </c>
      <c r="AM238" s="80">
        <v>28509.416392578139</v>
      </c>
      <c r="AN238" s="80">
        <v>9676.8073730468714</v>
      </c>
      <c r="AO238" s="80">
        <v>48892.300129394513</v>
      </c>
      <c r="AP238" s="80">
        <v>482.28871087402297</v>
      </c>
      <c r="AQ238" s="80">
        <v>56238.488875000054</v>
      </c>
      <c r="AR238" s="80">
        <v>57301.237824435753</v>
      </c>
      <c r="AS238" s="80">
        <v>66340.619029296868</v>
      </c>
      <c r="AT238" s="80">
        <v>17648.281695312508</v>
      </c>
      <c r="AU238" s="80">
        <v>61529.800476562457</v>
      </c>
      <c r="AV238" s="80">
        <v>35932.032855468737</v>
      </c>
      <c r="AW238" s="80">
        <v>4408.1155585937504</v>
      </c>
      <c r="AX238" s="80">
        <v>54376.07528076171</v>
      </c>
      <c r="AY238" s="80">
        <v>56821.806202815438</v>
      </c>
    </row>
    <row r="239" spans="1:51" x14ac:dyDescent="0.25">
      <c r="A239" s="78">
        <v>43565</v>
      </c>
      <c r="B239" s="79">
        <v>22</v>
      </c>
      <c r="C239" s="80">
        <v>37514.704744140618</v>
      </c>
      <c r="D239" s="80">
        <v>44233.574629333481</v>
      </c>
      <c r="E239" s="80">
        <v>20896.506416015622</v>
      </c>
      <c r="F239" s="80">
        <v>62911.661250000012</v>
      </c>
      <c r="G239" s="80">
        <v>34819.911024685214</v>
      </c>
      <c r="H239" s="80">
        <v>6561.7482652031222</v>
      </c>
      <c r="I239" s="80">
        <v>35217.253519226026</v>
      </c>
      <c r="J239" s="80">
        <v>124.3952331542969</v>
      </c>
      <c r="K239" s="80">
        <v>20283.467880135991</v>
      </c>
      <c r="L239" s="80">
        <v>13985.966269384224</v>
      </c>
      <c r="M239" s="80">
        <v>30588.355192062478</v>
      </c>
      <c r="N239" s="80">
        <v>13774.638826171882</v>
      </c>
      <c r="O239" s="80">
        <v>52488.609193954449</v>
      </c>
      <c r="P239" s="80">
        <v>2311.1140595703091</v>
      </c>
      <c r="Q239" s="80">
        <v>34.62759113311769</v>
      </c>
      <c r="R239" s="80">
        <v>7271.203308105456</v>
      </c>
      <c r="S239" s="80">
        <v>51293.465425781244</v>
      </c>
      <c r="T239" s="80">
        <v>17960.370122070322</v>
      </c>
      <c r="U239" s="80">
        <v>9162.384791015631</v>
      </c>
      <c r="V239" s="80">
        <v>73596.235597656254</v>
      </c>
      <c r="W239" s="80">
        <v>5492.6031738281217</v>
      </c>
      <c r="X239" s="80">
        <v>13312.794175265619</v>
      </c>
      <c r="Y239" s="80">
        <v>18196.806167968745</v>
      </c>
      <c r="Z239" s="80">
        <v>328.43196265869142</v>
      </c>
      <c r="AA239" s="80">
        <v>32200.320831298835</v>
      </c>
      <c r="AB239" s="80">
        <v>24285.967863281247</v>
      </c>
      <c r="AC239" s="80">
        <v>29144.744789909535</v>
      </c>
      <c r="AD239" s="80">
        <v>46370.448031249973</v>
      </c>
      <c r="AE239" s="80">
        <v>13609.311486328101</v>
      </c>
      <c r="AF239" s="80">
        <v>20.124529233703193</v>
      </c>
      <c r="AG239" s="80">
        <v>26287.114523437504</v>
      </c>
      <c r="AH239" s="80">
        <v>58632.557210937499</v>
      </c>
      <c r="AI239" s="80">
        <v>12792.455468749999</v>
      </c>
      <c r="AJ239" s="80">
        <v>-337.28209423828105</v>
      </c>
      <c r="AK239" s="80">
        <v>2986.2245043945309</v>
      </c>
      <c r="AL239" s="80">
        <v>25877.121650390614</v>
      </c>
      <c r="AM239" s="80">
        <v>27263.125628906251</v>
      </c>
      <c r="AN239" s="80">
        <v>9562.4130859375109</v>
      </c>
      <c r="AO239" s="80">
        <v>46297.521073730481</v>
      </c>
      <c r="AP239" s="80">
        <v>460.68308934179589</v>
      </c>
      <c r="AQ239" s="80">
        <v>50018.170488281139</v>
      </c>
      <c r="AR239" s="80">
        <v>55043.595839084279</v>
      </c>
      <c r="AS239" s="80">
        <v>63800.836175781267</v>
      </c>
      <c r="AT239" s="80">
        <v>16379.090933593739</v>
      </c>
      <c r="AU239" s="80">
        <v>57860.722259765629</v>
      </c>
      <c r="AV239" s="80">
        <v>35179.722335937506</v>
      </c>
      <c r="AW239" s="80">
        <v>4324.9705327473193</v>
      </c>
      <c r="AX239" s="80">
        <v>52942.934020996101</v>
      </c>
      <c r="AY239" s="80">
        <v>50701.125352425282</v>
      </c>
    </row>
    <row r="240" spans="1:51" x14ac:dyDescent="0.25">
      <c r="A240" s="78">
        <v>43565</v>
      </c>
      <c r="B240" s="79">
        <v>23</v>
      </c>
      <c r="C240" s="80">
        <v>33544.047462890689</v>
      </c>
      <c r="D240" s="80">
        <v>40210.981213806139</v>
      </c>
      <c r="E240" s="80">
        <v>18663.842666015629</v>
      </c>
      <c r="F240" s="80">
        <v>55103.858605468733</v>
      </c>
      <c r="G240" s="80">
        <v>31212.261744388306</v>
      </c>
      <c r="H240" s="80">
        <v>6085.2515630781245</v>
      </c>
      <c r="I240" s="80">
        <v>31069.195324295048</v>
      </c>
      <c r="J240" s="80">
        <v>106.26444053649891</v>
      </c>
      <c r="K240" s="80">
        <v>18559.26001880788</v>
      </c>
      <c r="L240" s="80">
        <v>13224.336440282661</v>
      </c>
      <c r="M240" s="80">
        <v>28994.979376562474</v>
      </c>
      <c r="N240" s="80">
        <v>12290.4279765625</v>
      </c>
      <c r="O240" s="80">
        <v>47245.886049087538</v>
      </c>
      <c r="P240" s="80">
        <v>2086.5932592773433</v>
      </c>
      <c r="Q240" s="80">
        <v>33.354276657104492</v>
      </c>
      <c r="R240" s="80">
        <v>6577.4098266601522</v>
      </c>
      <c r="S240" s="80">
        <v>47227.965902343734</v>
      </c>
      <c r="T240" s="80">
        <v>15972.819392578122</v>
      </c>
      <c r="U240" s="80">
        <v>8110.0071748046903</v>
      </c>
      <c r="V240" s="80">
        <v>66325.717894531335</v>
      </c>
      <c r="W240" s="80">
        <v>4949.8577880859393</v>
      </c>
      <c r="X240" s="80">
        <v>12775.003262218768</v>
      </c>
      <c r="Y240" s="80">
        <v>17021.344722656257</v>
      </c>
      <c r="Z240" s="80">
        <v>326.27597001342775</v>
      </c>
      <c r="AA240" s="80">
        <v>29020.924269531333</v>
      </c>
      <c r="AB240" s="80">
        <v>21105.709453124997</v>
      </c>
      <c r="AC240" s="80">
        <v>26237.220238314414</v>
      </c>
      <c r="AD240" s="80">
        <v>42067.503035156245</v>
      </c>
      <c r="AE240" s="80">
        <v>12719.946251953121</v>
      </c>
      <c r="AF240" s="80">
        <v>20.124529233703193</v>
      </c>
      <c r="AG240" s="80">
        <v>23609.010425781245</v>
      </c>
      <c r="AH240" s="80">
        <v>53771.340800781247</v>
      </c>
      <c r="AI240" s="80">
        <v>10896.529248046882</v>
      </c>
      <c r="AJ240" s="80">
        <v>-336.21578271484412</v>
      </c>
      <c r="AK240" s="80">
        <v>2671.0019189453133</v>
      </c>
      <c r="AL240" s="80">
        <v>23504.564992187505</v>
      </c>
      <c r="AM240" s="80">
        <v>25059.406390625008</v>
      </c>
      <c r="AN240" s="80">
        <v>8658.6753417968775</v>
      </c>
      <c r="AO240" s="80">
        <v>42235.968404296866</v>
      </c>
      <c r="AP240" s="80">
        <v>431.60384433398514</v>
      </c>
      <c r="AQ240" s="80">
        <v>44227.737804687531</v>
      </c>
      <c r="AR240" s="80">
        <v>50596.794362521738</v>
      </c>
      <c r="AS240" s="80">
        <v>57770.448811523434</v>
      </c>
      <c r="AT240" s="80">
        <v>15120.345003906274</v>
      </c>
      <c r="AU240" s="80">
        <v>52638.488189453114</v>
      </c>
      <c r="AV240" s="80">
        <v>32466.120609375004</v>
      </c>
      <c r="AW240" s="80">
        <v>3980.4591237544741</v>
      </c>
      <c r="AX240" s="80">
        <v>48144.437744140632</v>
      </c>
      <c r="AY240" s="80">
        <v>45279.761514506397</v>
      </c>
    </row>
    <row r="241" spans="1:51" x14ac:dyDescent="0.25">
      <c r="A241" s="78">
        <v>43565</v>
      </c>
      <c r="B241" s="79">
        <v>24</v>
      </c>
      <c r="C241" s="80">
        <v>30052.424242187466</v>
      </c>
      <c r="D241" s="80">
        <v>35830.118414306628</v>
      </c>
      <c r="E241" s="80">
        <v>16242.386220703123</v>
      </c>
      <c r="F241" s="80">
        <v>48213.260408203154</v>
      </c>
      <c r="G241" s="80">
        <v>27730.797313013347</v>
      </c>
      <c r="H241" s="80">
        <v>6270.0060658750035</v>
      </c>
      <c r="I241" s="80">
        <v>27685.068428421044</v>
      </c>
      <c r="J241" s="80">
        <v>90.961832046508817</v>
      </c>
      <c r="K241" s="80">
        <v>16520.024764901616</v>
      </c>
      <c r="L241" s="80">
        <v>12244.081705907669</v>
      </c>
      <c r="M241" s="80">
        <v>28655.579950124968</v>
      </c>
      <c r="N241" s="80">
        <v>11484.184111328108</v>
      </c>
      <c r="O241" s="80">
        <v>41611.359472267141</v>
      </c>
      <c r="P241" s="80">
        <v>2126.311509399417</v>
      </c>
      <c r="Q241" s="80">
        <v>32.036893844604478</v>
      </c>
      <c r="R241" s="80">
        <v>5594.4943969726573</v>
      </c>
      <c r="S241" s="80">
        <v>42261.235671875023</v>
      </c>
      <c r="T241" s="80">
        <v>13805.410639648422</v>
      </c>
      <c r="U241" s="80">
        <v>6886.6669824218807</v>
      </c>
      <c r="V241" s="80">
        <v>57177.366492187532</v>
      </c>
      <c r="W241" s="80">
        <v>4536.9234375000005</v>
      </c>
      <c r="X241" s="80">
        <v>10807.444456781328</v>
      </c>
      <c r="Y241" s="80">
        <v>17114.166628906249</v>
      </c>
      <c r="Z241" s="80">
        <v>352.95027321777343</v>
      </c>
      <c r="AA241" s="80">
        <v>25635.35083520511</v>
      </c>
      <c r="AB241" s="80">
        <v>18791.727964843762</v>
      </c>
      <c r="AC241" s="80">
        <v>23067.17251024054</v>
      </c>
      <c r="AD241" s="80">
        <v>36191.714394531264</v>
      </c>
      <c r="AE241" s="80">
        <v>12102.532535156235</v>
      </c>
      <c r="AF241" s="80">
        <v>20.124529233703193</v>
      </c>
      <c r="AG241" s="80">
        <v>20303.213328125014</v>
      </c>
      <c r="AH241" s="80">
        <v>45619.674511718753</v>
      </c>
      <c r="AI241" s="80">
        <v>10015.187597656261</v>
      </c>
      <c r="AJ241" s="80">
        <v>-345.13010302734483</v>
      </c>
      <c r="AK241" s="80">
        <v>2954.4196899414069</v>
      </c>
      <c r="AL241" s="80">
        <v>19688.730675781251</v>
      </c>
      <c r="AM241" s="80">
        <v>22756.078019531273</v>
      </c>
      <c r="AN241" s="80">
        <v>7609.9513671874993</v>
      </c>
      <c r="AO241" s="80">
        <v>37404.663940429688</v>
      </c>
      <c r="AP241" s="80">
        <v>364.26607529101602</v>
      </c>
      <c r="AQ241" s="80">
        <v>39726.897002929654</v>
      </c>
      <c r="AR241" s="80">
        <v>44903.634887912354</v>
      </c>
      <c r="AS241" s="80">
        <v>49864.037865234372</v>
      </c>
      <c r="AT241" s="80">
        <v>14161.861082031228</v>
      </c>
      <c r="AU241" s="80">
        <v>46420.650210937507</v>
      </c>
      <c r="AV241" s="80">
        <v>28332.05897265625</v>
      </c>
      <c r="AW241" s="80">
        <v>4809.9163554687429</v>
      </c>
      <c r="AX241" s="80">
        <v>41087.528969726562</v>
      </c>
      <c r="AY241" s="80">
        <v>41065.945310470772</v>
      </c>
    </row>
    <row r="242" spans="1:51" x14ac:dyDescent="0.25">
      <c r="A242" s="78">
        <v>43566</v>
      </c>
      <c r="B242" s="79">
        <v>1</v>
      </c>
      <c r="C242" s="80">
        <v>26812.511253906261</v>
      </c>
      <c r="D242" s="80">
        <v>31205.50497448731</v>
      </c>
      <c r="E242" s="80">
        <v>13993.106884765624</v>
      </c>
      <c r="F242" s="80">
        <v>41940.384019165045</v>
      </c>
      <c r="G242" s="80">
        <v>22967.640342982097</v>
      </c>
      <c r="H242" s="80">
        <v>6535.3358381718781</v>
      </c>
      <c r="I242" s="80">
        <v>25067.586927017197</v>
      </c>
      <c r="J242" s="80">
        <v>79.997804641723604</v>
      </c>
      <c r="K242" s="80">
        <v>14351.151010018808</v>
      </c>
      <c r="L242" s="80">
        <v>11764.054276220173</v>
      </c>
      <c r="M242" s="80">
        <v>28969.658956265612</v>
      </c>
      <c r="N242" s="80">
        <v>10787.358199218737</v>
      </c>
      <c r="O242" s="80">
        <v>36118.770811370843</v>
      </c>
      <c r="P242" s="80">
        <v>2460.1623415527338</v>
      </c>
      <c r="Q242" s="80">
        <v>31.68824481964112</v>
      </c>
      <c r="R242" s="80">
        <v>4719.5903503417967</v>
      </c>
      <c r="S242" s="80">
        <v>36759.920482421898</v>
      </c>
      <c r="T242" s="80">
        <v>12149.80913574218</v>
      </c>
      <c r="U242" s="80">
        <v>6048.7018525390604</v>
      </c>
      <c r="V242" s="80">
        <v>48495.990277343757</v>
      </c>
      <c r="W242" s="80">
        <v>4219.9506347656206</v>
      </c>
      <c r="X242" s="80">
        <v>8757.496438906237</v>
      </c>
      <c r="Y242" s="80">
        <v>18601.540886718747</v>
      </c>
      <c r="Z242" s="80">
        <v>311.94493909912109</v>
      </c>
      <c r="AA242" s="80">
        <v>21797.31445654295</v>
      </c>
      <c r="AB242" s="80">
        <v>17113.294535156256</v>
      </c>
      <c r="AC242" s="80">
        <v>20088.218636641413</v>
      </c>
      <c r="AD242" s="80">
        <v>30314.451687499964</v>
      </c>
      <c r="AE242" s="80">
        <v>11114.354379882834</v>
      </c>
      <c r="AF242" s="80">
        <v>20.124529233703193</v>
      </c>
      <c r="AG242" s="80">
        <v>17132.402820312494</v>
      </c>
      <c r="AH242" s="80">
        <v>38239.632285156229</v>
      </c>
      <c r="AI242" s="80">
        <v>8816.8939941406406</v>
      </c>
      <c r="AJ242" s="80">
        <v>-364.47142724609415</v>
      </c>
      <c r="AK242" s="80">
        <v>3544.3431005859356</v>
      </c>
      <c r="AL242" s="80">
        <v>16015.834946973113</v>
      </c>
      <c r="AM242" s="80">
        <v>19838.768093749983</v>
      </c>
      <c r="AN242" s="80">
        <v>6485.456274414063</v>
      </c>
      <c r="AO242" s="80">
        <v>32072.052689453118</v>
      </c>
      <c r="AP242" s="80">
        <v>332.15934033105509</v>
      </c>
      <c r="AQ242" s="80">
        <v>35969.911297851584</v>
      </c>
      <c r="AR242" s="80">
        <v>38851.330542209202</v>
      </c>
      <c r="AS242" s="80">
        <v>41873.772616210932</v>
      </c>
      <c r="AT242" s="80">
        <v>13162.563929687487</v>
      </c>
      <c r="AU242" s="80">
        <v>40181.130873046881</v>
      </c>
      <c r="AV242" s="80">
        <v>24039.341363281215</v>
      </c>
      <c r="AW242" s="80">
        <v>6070.2606408487145</v>
      </c>
      <c r="AX242" s="80">
        <v>33994.262351074227</v>
      </c>
      <c r="AY242" s="80">
        <v>37401.823913223205</v>
      </c>
    </row>
    <row r="243" spans="1:51" x14ac:dyDescent="0.25">
      <c r="A243" s="78">
        <v>43566</v>
      </c>
      <c r="B243" s="79">
        <v>2</v>
      </c>
      <c r="C243" s="80">
        <v>24641.938525390677</v>
      </c>
      <c r="D243" s="80">
        <v>27678.553679809567</v>
      </c>
      <c r="E243" s="80">
        <v>12400.103657226555</v>
      </c>
      <c r="F243" s="80">
        <v>37988.848361328186</v>
      </c>
      <c r="G243" s="80">
        <v>19748.835890138285</v>
      </c>
      <c r="H243" s="80">
        <v>6161.4158242343647</v>
      </c>
      <c r="I243" s="80">
        <v>23020.356578765899</v>
      </c>
      <c r="J243" s="80">
        <v>76.292032241821204</v>
      </c>
      <c r="K243" s="80">
        <v>12748.201913339124</v>
      </c>
      <c r="L243" s="80">
        <v>11357.70443637642</v>
      </c>
      <c r="M243" s="80">
        <v>27988.825183468791</v>
      </c>
      <c r="N243" s="80">
        <v>10193.816046875008</v>
      </c>
      <c r="O243" s="80">
        <v>32575.47200387573</v>
      </c>
      <c r="P243" s="80">
        <v>2540.6667985839886</v>
      </c>
      <c r="Q243" s="80">
        <v>30.371905803680409</v>
      </c>
      <c r="R243" s="80">
        <v>4032.2549926757815</v>
      </c>
      <c r="S243" s="80">
        <v>31811.339785156255</v>
      </c>
      <c r="T243" s="80">
        <v>11189.297897460936</v>
      </c>
      <c r="U243" s="80">
        <v>5530.3443261718803</v>
      </c>
      <c r="V243" s="80">
        <v>41882.345439453122</v>
      </c>
      <c r="W243" s="80">
        <v>4089.753076171869</v>
      </c>
      <c r="X243" s="80">
        <v>8244.1509546874877</v>
      </c>
      <c r="Y243" s="80">
        <v>17132.672535156253</v>
      </c>
      <c r="Z243" s="80">
        <v>315.6794757751465</v>
      </c>
      <c r="AA243" s="80">
        <v>19058.638947509749</v>
      </c>
      <c r="AB243" s="80">
        <v>16059.961078124981</v>
      </c>
      <c r="AC243" s="80">
        <v>18053.455523996909</v>
      </c>
      <c r="AD243" s="80">
        <v>26331.907212890645</v>
      </c>
      <c r="AE243" s="80">
        <v>10855.988803710956</v>
      </c>
      <c r="AF243" s="80">
        <v>20.124529233703193</v>
      </c>
      <c r="AG243" s="80">
        <v>14707.754945312498</v>
      </c>
      <c r="AH243" s="80">
        <v>32520.274675781227</v>
      </c>
      <c r="AI243" s="80">
        <v>7886.0833984374904</v>
      </c>
      <c r="AJ243" s="80">
        <v>-369.22857861328083</v>
      </c>
      <c r="AK243" s="80">
        <v>3616.144194335945</v>
      </c>
      <c r="AL243" s="80">
        <v>13382.224740234351</v>
      </c>
      <c r="AM243" s="80">
        <v>17451.595539062502</v>
      </c>
      <c r="AN243" s="80">
        <v>5807.5888671875091</v>
      </c>
      <c r="AO243" s="80">
        <v>28013.938288085963</v>
      </c>
      <c r="AP243" s="80">
        <v>289.68337991406298</v>
      </c>
      <c r="AQ243" s="80">
        <v>33185.902723632797</v>
      </c>
      <c r="AR243" s="80">
        <v>34610.600738498266</v>
      </c>
      <c r="AS243" s="80">
        <v>35485.42722070311</v>
      </c>
      <c r="AT243" s="80">
        <v>12208.590609375013</v>
      </c>
      <c r="AU243" s="80">
        <v>35961.257361328178</v>
      </c>
      <c r="AV243" s="80">
        <v>20626.188917968739</v>
      </c>
      <c r="AW243" s="80">
        <v>5827.7062817474743</v>
      </c>
      <c r="AX243" s="80">
        <v>28522.072384033225</v>
      </c>
      <c r="AY243" s="80">
        <v>34810.940833872897</v>
      </c>
    </row>
    <row r="244" spans="1:51" x14ac:dyDescent="0.25">
      <c r="A244" s="78">
        <v>43566</v>
      </c>
      <c r="B244" s="79">
        <v>3</v>
      </c>
      <c r="C244" s="80">
        <v>23297.507853515661</v>
      </c>
      <c r="D244" s="80">
        <v>25760.795112670909</v>
      </c>
      <c r="E244" s="80">
        <v>11507.61105957033</v>
      </c>
      <c r="F244" s="80">
        <v>35832.982181640633</v>
      </c>
      <c r="G244" s="80">
        <v>18848.647852653943</v>
      </c>
      <c r="H244" s="80">
        <v>6306.6708319843792</v>
      </c>
      <c r="I244" s="80">
        <v>21949.924899719244</v>
      </c>
      <c r="J244" s="80">
        <v>78.021438598632798</v>
      </c>
      <c r="K244" s="80">
        <v>11912.877816659435</v>
      </c>
      <c r="L244" s="80">
        <v>11331.294214696723</v>
      </c>
      <c r="M244" s="80">
        <v>26641.320239078086</v>
      </c>
      <c r="N244" s="80">
        <v>9584.2870917968703</v>
      </c>
      <c r="O244" s="80">
        <v>30679.20483148194</v>
      </c>
      <c r="P244" s="80">
        <v>2487.9328482665887</v>
      </c>
      <c r="Q244" s="80">
        <v>30.714806556701667</v>
      </c>
      <c r="R244" s="80">
        <v>3672.5728942871078</v>
      </c>
      <c r="S244" s="80">
        <v>28855.465070312504</v>
      </c>
      <c r="T244" s="80">
        <v>10623.305077148429</v>
      </c>
      <c r="U244" s="80">
        <v>5363.4890624999998</v>
      </c>
      <c r="V244" s="80">
        <v>38599.894001953107</v>
      </c>
      <c r="W244" s="80">
        <v>3906.7126708984388</v>
      </c>
      <c r="X244" s="80">
        <v>7925.1461273593695</v>
      </c>
      <c r="Y244" s="80">
        <v>16240.836425781255</v>
      </c>
      <c r="Z244" s="80">
        <v>324.22735874023437</v>
      </c>
      <c r="AA244" s="80">
        <v>17793.579520019546</v>
      </c>
      <c r="AB244" s="80">
        <v>15417.200758789049</v>
      </c>
      <c r="AC244" s="80">
        <v>17077.769130414232</v>
      </c>
      <c r="AD244" s="80">
        <v>24209.758681640636</v>
      </c>
      <c r="AE244" s="80">
        <v>10010.737562499997</v>
      </c>
      <c r="AF244" s="80">
        <v>20.124529233703193</v>
      </c>
      <c r="AG244" s="80">
        <v>13264.356457031248</v>
      </c>
      <c r="AH244" s="80">
        <v>29060.36861718752</v>
      </c>
      <c r="AI244" s="80">
        <v>7484.2588134765601</v>
      </c>
      <c r="AJ244" s="80">
        <v>-335.34543749999875</v>
      </c>
      <c r="AK244" s="80">
        <v>3535.8785815429696</v>
      </c>
      <c r="AL244" s="80">
        <v>11894.835399414062</v>
      </c>
      <c r="AM244" s="80">
        <v>15900.551044921896</v>
      </c>
      <c r="AN244" s="80">
        <v>5799.4397949218901</v>
      </c>
      <c r="AO244" s="80">
        <v>25653.079842285144</v>
      </c>
      <c r="AP244" s="80">
        <v>270.27272897363406</v>
      </c>
      <c r="AQ244" s="80">
        <v>31525.29782617182</v>
      </c>
      <c r="AR244" s="80">
        <v>31879.055926486555</v>
      </c>
      <c r="AS244" s="80">
        <v>31964.41482324219</v>
      </c>
      <c r="AT244" s="80">
        <v>11383.409609374994</v>
      </c>
      <c r="AU244" s="80">
        <v>33859.585894531279</v>
      </c>
      <c r="AV244" s="80">
        <v>19015.981296875012</v>
      </c>
      <c r="AW244" s="80">
        <v>4085.6504970068686</v>
      </c>
      <c r="AX244" s="80">
        <v>25567.693128662111</v>
      </c>
      <c r="AY244" s="80">
        <v>33251.474332540805</v>
      </c>
    </row>
    <row r="245" spans="1:51" x14ac:dyDescent="0.25">
      <c r="A245" s="78">
        <v>43566</v>
      </c>
      <c r="B245" s="79">
        <v>4</v>
      </c>
      <c r="C245" s="80">
        <v>22546.371847656254</v>
      </c>
      <c r="D245" s="80">
        <v>25031.215959686266</v>
      </c>
      <c r="E245" s="80">
        <v>11051.688544921881</v>
      </c>
      <c r="F245" s="80">
        <v>34398.472552734347</v>
      </c>
      <c r="G245" s="80">
        <v>17965.957040435194</v>
      </c>
      <c r="H245" s="80">
        <v>6160.4384160781401</v>
      </c>
      <c r="I245" s="80">
        <v>21280.706815048205</v>
      </c>
      <c r="J245" s="80">
        <v>70.292516708373995</v>
      </c>
      <c r="K245" s="80">
        <v>11331.29278247977</v>
      </c>
      <c r="L245" s="80">
        <v>10978.740207860788</v>
      </c>
      <c r="M245" s="80">
        <v>26871.51207312497</v>
      </c>
      <c r="N245" s="80">
        <v>9243.506416015638</v>
      </c>
      <c r="O245" s="80">
        <v>29769.221070404052</v>
      </c>
      <c r="P245" s="80">
        <v>2459.5931807861298</v>
      </c>
      <c r="Q245" s="80">
        <v>30.63569974899292</v>
      </c>
      <c r="R245" s="80">
        <v>3502.8292114257838</v>
      </c>
      <c r="S245" s="80">
        <v>27361.643582031258</v>
      </c>
      <c r="T245" s="80">
        <v>10435.593999023429</v>
      </c>
      <c r="U245" s="80">
        <v>5443.1261533203096</v>
      </c>
      <c r="V245" s="80">
        <v>36864.414523437459</v>
      </c>
      <c r="W245" s="80">
        <v>3807.0852294921806</v>
      </c>
      <c r="X245" s="80">
        <v>7916.6329517031672</v>
      </c>
      <c r="Y245" s="80">
        <v>15567.302328124999</v>
      </c>
      <c r="Z245" s="80">
        <v>319.89383507080083</v>
      </c>
      <c r="AA245" s="80">
        <v>16651.079292236347</v>
      </c>
      <c r="AB245" s="80">
        <v>15241.68537304687</v>
      </c>
      <c r="AC245" s="80">
        <v>16646.214484537668</v>
      </c>
      <c r="AD245" s="80">
        <v>23258.833496093743</v>
      </c>
      <c r="AE245" s="80">
        <v>9200.3695585937458</v>
      </c>
      <c r="AF245" s="80">
        <v>20.124529233703193</v>
      </c>
      <c r="AG245" s="80">
        <v>12656.366570312497</v>
      </c>
      <c r="AH245" s="80">
        <v>27557.785152343768</v>
      </c>
      <c r="AI245" s="80">
        <v>7215.9419433593703</v>
      </c>
      <c r="AJ245" s="80">
        <v>-365.86650952148403</v>
      </c>
      <c r="AK245" s="80">
        <v>3491.0860864257907</v>
      </c>
      <c r="AL245" s="80">
        <v>11153.178149414063</v>
      </c>
      <c r="AM245" s="80">
        <v>15368.405131835951</v>
      </c>
      <c r="AN245" s="80">
        <v>5680.0592285156299</v>
      </c>
      <c r="AO245" s="80">
        <v>24467.441782226571</v>
      </c>
      <c r="AP245" s="80">
        <v>263.22194710546808</v>
      </c>
      <c r="AQ245" s="80">
        <v>30612.396497070342</v>
      </c>
      <c r="AR245" s="80">
        <v>30348.847018771692</v>
      </c>
      <c r="AS245" s="80">
        <v>30293.820236328145</v>
      </c>
      <c r="AT245" s="80">
        <v>10820.561226562491</v>
      </c>
      <c r="AU245" s="80">
        <v>32761.309292968741</v>
      </c>
      <c r="AV245" s="80">
        <v>18244.231251953104</v>
      </c>
      <c r="AW245" s="80">
        <v>3449.3624614825458</v>
      </c>
      <c r="AX245" s="80">
        <v>24255.782205810548</v>
      </c>
      <c r="AY245" s="80">
        <v>32589.767199816382</v>
      </c>
    </row>
    <row r="246" spans="1:51" x14ac:dyDescent="0.25">
      <c r="A246" s="78">
        <v>43566</v>
      </c>
      <c r="B246" s="79">
        <v>5</v>
      </c>
      <c r="C246" s="80">
        <v>22532.692271484386</v>
      </c>
      <c r="D246" s="80">
        <v>24700.727691497803</v>
      </c>
      <c r="E246" s="80">
        <v>11076.577924804686</v>
      </c>
      <c r="F246" s="80">
        <v>33819.874507812492</v>
      </c>
      <c r="G246" s="80">
        <v>17863.390261950808</v>
      </c>
      <c r="H246" s="80">
        <v>6417.4246442499934</v>
      </c>
      <c r="I246" s="80">
        <v>21072.561103790285</v>
      </c>
      <c r="J246" s="80">
        <v>67.647855758667021</v>
      </c>
      <c r="K246" s="80">
        <v>11290.714681893804</v>
      </c>
      <c r="L246" s="80">
        <v>10869.799462743615</v>
      </c>
      <c r="M246" s="80">
        <v>27084.327844453135</v>
      </c>
      <c r="N246" s="80">
        <v>9099.6306933593787</v>
      </c>
      <c r="O246" s="80">
        <v>29512.09090786743</v>
      </c>
      <c r="P246" s="80">
        <v>2363.1243710937392</v>
      </c>
      <c r="Q246" s="80">
        <v>30.388763427734371</v>
      </c>
      <c r="R246" s="80">
        <v>3454.5705505371093</v>
      </c>
      <c r="S246" s="80">
        <v>26594.807343750013</v>
      </c>
      <c r="T246" s="80">
        <v>10410.318639648443</v>
      </c>
      <c r="U246" s="80">
        <v>5347.4966093749999</v>
      </c>
      <c r="V246" s="80">
        <v>36176.75439062505</v>
      </c>
      <c r="W246" s="80">
        <v>3869.5632324218805</v>
      </c>
      <c r="X246" s="80">
        <v>7451.9143277656476</v>
      </c>
      <c r="Y246" s="80">
        <v>15945.518390624993</v>
      </c>
      <c r="Z246" s="80">
        <v>322.61855655517576</v>
      </c>
      <c r="AA246" s="80">
        <v>16438.787281005865</v>
      </c>
      <c r="AB246" s="80">
        <v>15319.346043945323</v>
      </c>
      <c r="AC246" s="80">
        <v>16660.00854200426</v>
      </c>
      <c r="AD246" s="80">
        <v>23128.640320312505</v>
      </c>
      <c r="AE246" s="80">
        <v>9418.2271357422123</v>
      </c>
      <c r="AF246" s="80">
        <v>20.124529233703193</v>
      </c>
      <c r="AG246" s="80">
        <v>12566.347984375003</v>
      </c>
      <c r="AH246" s="80">
        <v>26940.718195312507</v>
      </c>
      <c r="AI246" s="80">
        <v>7053.3923828125098</v>
      </c>
      <c r="AJ246" s="80">
        <v>-367.22900024413974</v>
      </c>
      <c r="AK246" s="80">
        <v>3469.4829882812433</v>
      </c>
      <c r="AL246" s="80">
        <v>10974.08439354801</v>
      </c>
      <c r="AM246" s="80">
        <v>15199.684133789056</v>
      </c>
      <c r="AN246" s="80">
        <v>5442.2124511718794</v>
      </c>
      <c r="AO246" s="80">
        <v>24195.343051757798</v>
      </c>
      <c r="AP246" s="80">
        <v>257.16245233788993</v>
      </c>
      <c r="AQ246" s="80">
        <v>30317.904520507818</v>
      </c>
      <c r="AR246" s="80">
        <v>30018.595665744357</v>
      </c>
      <c r="AS246" s="80">
        <v>29720.822486328128</v>
      </c>
      <c r="AT246" s="80">
        <v>11430.116097656239</v>
      </c>
      <c r="AU246" s="80">
        <v>32506.562732421902</v>
      </c>
      <c r="AV246" s="80">
        <v>18013.653275390625</v>
      </c>
      <c r="AW246" s="80">
        <v>3014.2943152410958</v>
      </c>
      <c r="AX246" s="80">
        <v>24040.881683349598</v>
      </c>
      <c r="AY246" s="80">
        <v>32570.194396836367</v>
      </c>
    </row>
    <row r="247" spans="1:51" x14ac:dyDescent="0.25">
      <c r="A247" s="78">
        <v>43566</v>
      </c>
      <c r="B247" s="79">
        <v>6</v>
      </c>
      <c r="C247" s="80">
        <v>23319.046656249986</v>
      </c>
      <c r="D247" s="80">
        <v>25838.349214782713</v>
      </c>
      <c r="E247" s="80">
        <v>11343.788369140631</v>
      </c>
      <c r="F247" s="80">
        <v>35215.709802734389</v>
      </c>
      <c r="G247" s="80">
        <v>18884.559251997714</v>
      </c>
      <c r="H247" s="80">
        <v>6293.1971122343721</v>
      </c>
      <c r="I247" s="80">
        <v>21730.573525268559</v>
      </c>
      <c r="J247" s="80">
        <v>72.035112380981388</v>
      </c>
      <c r="K247" s="80">
        <v>11579.725326425047</v>
      </c>
      <c r="L247" s="80">
        <v>11186.951077001415</v>
      </c>
      <c r="M247" s="80">
        <v>27073.526146359345</v>
      </c>
      <c r="N247" s="80">
        <v>9099.7420175781172</v>
      </c>
      <c r="O247" s="80">
        <v>30507.518321533207</v>
      </c>
      <c r="P247" s="80">
        <v>2492.9561677246033</v>
      </c>
      <c r="Q247" s="80">
        <v>30.481839656829838</v>
      </c>
      <c r="R247" s="80">
        <v>3645.3131286621092</v>
      </c>
      <c r="S247" s="80">
        <v>26948.57264257811</v>
      </c>
      <c r="T247" s="80">
        <v>10853.147232421865</v>
      </c>
      <c r="U247" s="80">
        <v>5605.53662109376</v>
      </c>
      <c r="V247" s="80">
        <v>37636.722900390647</v>
      </c>
      <c r="W247" s="80">
        <v>3708.8734863281193</v>
      </c>
      <c r="X247" s="80">
        <v>7593.8306797812793</v>
      </c>
      <c r="Y247" s="80">
        <v>16767.140597656242</v>
      </c>
      <c r="Z247" s="80">
        <v>343.03511181030279</v>
      </c>
      <c r="AA247" s="80">
        <v>17190.990451660131</v>
      </c>
      <c r="AB247" s="80">
        <v>16047.490326171855</v>
      </c>
      <c r="AC247" s="80">
        <v>17058.663628213708</v>
      </c>
      <c r="AD247" s="80">
        <v>24059.379714843755</v>
      </c>
      <c r="AE247" s="80">
        <v>9990.5698613281202</v>
      </c>
      <c r="AF247" s="80">
        <v>20.124529233703193</v>
      </c>
      <c r="AG247" s="80">
        <v>13120.515765624999</v>
      </c>
      <c r="AH247" s="80">
        <v>28352.545105468755</v>
      </c>
      <c r="AI247" s="80">
        <v>7361.2467285156299</v>
      </c>
      <c r="AJ247" s="80">
        <v>-346.47953247070302</v>
      </c>
      <c r="AK247" s="80">
        <v>3594.556345214849</v>
      </c>
      <c r="AL247" s="80">
        <v>11643.705260742181</v>
      </c>
      <c r="AM247" s="80">
        <v>15525.408722656281</v>
      </c>
      <c r="AN247" s="80">
        <v>5382.8243164062405</v>
      </c>
      <c r="AO247" s="80">
        <v>25104.019877441398</v>
      </c>
      <c r="AP247" s="80">
        <v>281.23773229980401</v>
      </c>
      <c r="AQ247" s="80">
        <v>30575.250793945335</v>
      </c>
      <c r="AR247" s="80">
        <v>30997.016133029509</v>
      </c>
      <c r="AS247" s="80">
        <v>31466.618166992215</v>
      </c>
      <c r="AT247" s="80">
        <v>11077.739121093739</v>
      </c>
      <c r="AU247" s="80">
        <v>33238.750947265624</v>
      </c>
      <c r="AV247" s="80">
        <v>19125.990421874998</v>
      </c>
      <c r="AW247" s="80">
        <v>2350.4763024505614</v>
      </c>
      <c r="AX247" s="80">
        <v>25082.378041992219</v>
      </c>
      <c r="AY247" s="80">
        <v>33427.246413134613</v>
      </c>
    </row>
    <row r="248" spans="1:51" x14ac:dyDescent="0.25">
      <c r="A248" s="78">
        <v>43566</v>
      </c>
      <c r="B248" s="79">
        <v>7</v>
      </c>
      <c r="C248" s="80">
        <v>28674.235933593751</v>
      </c>
      <c r="D248" s="80">
        <v>30840.565485778785</v>
      </c>
      <c r="E248" s="80">
        <v>14568.097148437477</v>
      </c>
      <c r="F248" s="80">
        <v>44586.730667968761</v>
      </c>
      <c r="G248" s="80">
        <v>23065.523137544584</v>
      </c>
      <c r="H248" s="80">
        <v>6328.8985389374948</v>
      </c>
      <c r="I248" s="80">
        <v>25876.308459899879</v>
      </c>
      <c r="J248" s="80">
        <v>81.792039871215906</v>
      </c>
      <c r="K248" s="80">
        <v>13626.730184823484</v>
      </c>
      <c r="L248" s="80">
        <v>12183.380211767044</v>
      </c>
      <c r="M248" s="80">
        <v>29938.054056015644</v>
      </c>
      <c r="N248" s="80">
        <v>11357.582007812502</v>
      </c>
      <c r="O248" s="80">
        <v>36695.027823577861</v>
      </c>
      <c r="P248" s="80">
        <v>2729.0740741176473</v>
      </c>
      <c r="Q248" s="80">
        <v>30.904288768768311</v>
      </c>
      <c r="R248" s="80">
        <v>4737.8029724121088</v>
      </c>
      <c r="S248" s="80">
        <v>31467.245536132807</v>
      </c>
      <c r="T248" s="80">
        <v>13175.650729492198</v>
      </c>
      <c r="U248" s="80">
        <v>7236.1161249999996</v>
      </c>
      <c r="V248" s="80">
        <v>48314.28564453125</v>
      </c>
      <c r="W248" s="80">
        <v>3996.3982666015595</v>
      </c>
      <c r="X248" s="80">
        <v>8009.6598946406157</v>
      </c>
      <c r="Y248" s="80">
        <v>18792.355691406246</v>
      </c>
      <c r="Z248" s="80">
        <v>340.57668937988279</v>
      </c>
      <c r="AA248" s="80">
        <v>21363.637803222638</v>
      </c>
      <c r="AB248" s="80">
        <v>18962.146279296845</v>
      </c>
      <c r="AC248" s="80">
        <v>21133.365199637585</v>
      </c>
      <c r="AD248" s="80">
        <v>30345.60340234375</v>
      </c>
      <c r="AE248" s="80">
        <v>10825.011052734366</v>
      </c>
      <c r="AF248" s="80">
        <v>20.124529233703193</v>
      </c>
      <c r="AG248" s="80">
        <v>16693.990093749999</v>
      </c>
      <c r="AH248" s="80">
        <v>35550.459644531271</v>
      </c>
      <c r="AI248" s="80">
        <v>8501.8618164062391</v>
      </c>
      <c r="AJ248" s="80">
        <v>-331.99389965820308</v>
      </c>
      <c r="AK248" s="80">
        <v>3788.1896386718799</v>
      </c>
      <c r="AL248" s="80">
        <v>14408.443934570341</v>
      </c>
      <c r="AM248" s="80">
        <v>19118.684888671876</v>
      </c>
      <c r="AN248" s="80">
        <v>6709.7650390625004</v>
      </c>
      <c r="AO248" s="80">
        <v>29863.65789501954</v>
      </c>
      <c r="AP248" s="80">
        <v>323.74587639074929</v>
      </c>
      <c r="AQ248" s="80">
        <v>35251.971068359402</v>
      </c>
      <c r="AR248" s="80">
        <v>36912.313430881062</v>
      </c>
      <c r="AS248" s="80">
        <v>38932.291714843785</v>
      </c>
      <c r="AT248" s="80">
        <v>11976.941160156257</v>
      </c>
      <c r="AU248" s="80">
        <v>40976.812958984388</v>
      </c>
      <c r="AV248" s="80">
        <v>22909.20872656249</v>
      </c>
      <c r="AW248" s="80">
        <v>2645.7565233886671</v>
      </c>
      <c r="AX248" s="80">
        <v>30887.878448486324</v>
      </c>
      <c r="AY248" s="80">
        <v>39020.402779471398</v>
      </c>
    </row>
    <row r="249" spans="1:51" x14ac:dyDescent="0.25">
      <c r="A249" s="78">
        <v>43566</v>
      </c>
      <c r="B249" s="79">
        <v>8</v>
      </c>
      <c r="C249" s="80">
        <v>33506.708499999993</v>
      </c>
      <c r="D249" s="80">
        <v>34025.160646911667</v>
      </c>
      <c r="E249" s="80">
        <v>15823.356601562498</v>
      </c>
      <c r="F249" s="80">
        <v>53143.15127734375</v>
      </c>
      <c r="G249" s="80">
        <v>25960.313163771836</v>
      </c>
      <c r="H249" s="80">
        <v>6755.1479717968687</v>
      </c>
      <c r="I249" s="80">
        <v>32198.336480209353</v>
      </c>
      <c r="J249" s="80">
        <v>87.809600830078196</v>
      </c>
      <c r="K249" s="80">
        <v>15634.847689706299</v>
      </c>
      <c r="L249" s="80">
        <v>13131.343988134235</v>
      </c>
      <c r="M249" s="80">
        <v>32102.074344281264</v>
      </c>
      <c r="N249" s="80">
        <v>11100.643203124988</v>
      </c>
      <c r="O249" s="80">
        <v>44983.312909393324</v>
      </c>
      <c r="P249" s="80">
        <v>2830.9151477240912</v>
      </c>
      <c r="Q249" s="80">
        <v>32.167122840881348</v>
      </c>
      <c r="R249" s="80">
        <v>4636.1168823242197</v>
      </c>
      <c r="S249" s="80">
        <v>34674.843837890607</v>
      </c>
      <c r="T249" s="80">
        <v>13349.310366210946</v>
      </c>
      <c r="U249" s="80">
        <v>6864.2672050781193</v>
      </c>
      <c r="V249" s="80">
        <v>53125.105691406236</v>
      </c>
      <c r="W249" s="80">
        <v>4118.1065673828189</v>
      </c>
      <c r="X249" s="80">
        <v>9980.2836400000397</v>
      </c>
      <c r="Y249" s="80">
        <v>20478.559269531263</v>
      </c>
      <c r="Z249" s="80">
        <v>309.08530029907223</v>
      </c>
      <c r="AA249" s="80">
        <v>24359.17232812502</v>
      </c>
      <c r="AB249" s="80">
        <v>25534.075863281236</v>
      </c>
      <c r="AC249" s="80">
        <v>23732.999165353027</v>
      </c>
      <c r="AD249" s="80">
        <v>31772.856691406254</v>
      </c>
      <c r="AE249" s="80">
        <v>11566.788605468762</v>
      </c>
      <c r="AF249" s="80">
        <v>20.124529233703193</v>
      </c>
      <c r="AG249" s="80">
        <v>19650.508546874993</v>
      </c>
      <c r="AH249" s="80">
        <v>35984.177539062504</v>
      </c>
      <c r="AI249" s="80">
        <v>9709.8290039062504</v>
      </c>
      <c r="AJ249" s="80">
        <v>-302.01627197265611</v>
      </c>
      <c r="AK249" s="80">
        <v>4193.6096044729684</v>
      </c>
      <c r="AL249" s="80">
        <v>15058.891137695309</v>
      </c>
      <c r="AM249" s="80">
        <v>19167.031875000001</v>
      </c>
      <c r="AN249" s="80">
        <v>7116.4742675781308</v>
      </c>
      <c r="AO249" s="80">
        <v>34049.746664550796</v>
      </c>
      <c r="AP249" s="80">
        <v>461.69773541778284</v>
      </c>
      <c r="AQ249" s="80">
        <v>44645.727853515622</v>
      </c>
      <c r="AR249" s="80">
        <v>42786.75292111544</v>
      </c>
      <c r="AS249" s="80">
        <v>42751.958524414069</v>
      </c>
      <c r="AT249" s="80">
        <v>13553.1951796875</v>
      </c>
      <c r="AU249" s="80">
        <v>47109.692460937484</v>
      </c>
      <c r="AV249" s="80">
        <v>22505.286511718739</v>
      </c>
      <c r="AW249" s="80">
        <v>2385.7863006737998</v>
      </c>
      <c r="AX249" s="80">
        <v>32346.750167236329</v>
      </c>
      <c r="AY249" s="80">
        <v>50115.020985434632</v>
      </c>
    </row>
    <row r="250" spans="1:51" x14ac:dyDescent="0.25">
      <c r="A250" s="78">
        <v>43566</v>
      </c>
      <c r="B250" s="79">
        <v>9</v>
      </c>
      <c r="C250" s="80">
        <v>37198.198488281283</v>
      </c>
      <c r="D250" s="80">
        <v>37553.459396545433</v>
      </c>
      <c r="E250" s="80">
        <v>16573.278222656227</v>
      </c>
      <c r="F250" s="80">
        <v>56533.142082031234</v>
      </c>
      <c r="G250" s="80">
        <v>33325.225889008463</v>
      </c>
      <c r="H250" s="80">
        <v>9048.732647124998</v>
      </c>
      <c r="I250" s="80">
        <v>37468.880570831301</v>
      </c>
      <c r="J250" s="80">
        <v>95.340482711791992</v>
      </c>
      <c r="K250" s="80">
        <v>17798.918807870374</v>
      </c>
      <c r="L250" s="80">
        <v>14838.482600438901</v>
      </c>
      <c r="M250" s="80">
        <v>37241.870073531245</v>
      </c>
      <c r="N250" s="80">
        <v>11285.621400390644</v>
      </c>
      <c r="O250" s="80">
        <v>50737.978144180306</v>
      </c>
      <c r="P250" s="80">
        <v>3185.83167824463</v>
      </c>
      <c r="Q250" s="80">
        <v>33.145296096801744</v>
      </c>
      <c r="R250" s="80">
        <v>4401.7409790039055</v>
      </c>
      <c r="S250" s="80">
        <v>37391.741324218739</v>
      </c>
      <c r="T250" s="80">
        <v>14098.539986328118</v>
      </c>
      <c r="U250" s="80">
        <v>7115.78828320313</v>
      </c>
      <c r="V250" s="80">
        <v>52149.031994687517</v>
      </c>
      <c r="W250" s="80">
        <v>4723.22526855468</v>
      </c>
      <c r="X250" s="80">
        <v>14070.527231218743</v>
      </c>
      <c r="Y250" s="80">
        <v>22486.735308593754</v>
      </c>
      <c r="Z250" s="80">
        <v>372.18554205932611</v>
      </c>
      <c r="AA250" s="80">
        <v>28048.433635253932</v>
      </c>
      <c r="AB250" s="80">
        <v>31439.304916015593</v>
      </c>
      <c r="AC250" s="80">
        <v>24950.966762188233</v>
      </c>
      <c r="AD250" s="80">
        <v>31383.243445312492</v>
      </c>
      <c r="AE250" s="80">
        <v>12603.152259765606</v>
      </c>
      <c r="AF250" s="80">
        <v>20.124529233703193</v>
      </c>
      <c r="AG250" s="80">
        <v>21245.69032421874</v>
      </c>
      <c r="AH250" s="80">
        <v>35101.078753906258</v>
      </c>
      <c r="AI250" s="80">
        <v>11356.21748046876</v>
      </c>
      <c r="AJ250" s="80">
        <v>-242.60288305664085</v>
      </c>
      <c r="AK250" s="80">
        <v>4641.797260819184</v>
      </c>
      <c r="AL250" s="80">
        <v>14861.27008691407</v>
      </c>
      <c r="AM250" s="80">
        <v>20890.180675781285</v>
      </c>
      <c r="AN250" s="80">
        <v>6429.5805175781179</v>
      </c>
      <c r="AO250" s="80">
        <v>38717.375179687515</v>
      </c>
      <c r="AP250" s="80">
        <v>736.43319640926393</v>
      </c>
      <c r="AQ250" s="80">
        <v>55464.241800781223</v>
      </c>
      <c r="AR250" s="80">
        <v>49668.724839084236</v>
      </c>
      <c r="AS250" s="80">
        <v>44561.031347656251</v>
      </c>
      <c r="AT250" s="80">
        <v>16062.606472656244</v>
      </c>
      <c r="AU250" s="80">
        <v>50022.512466796907</v>
      </c>
      <c r="AV250" s="80">
        <v>23109.153003906231</v>
      </c>
      <c r="AW250" s="80">
        <v>2171.4325170654315</v>
      </c>
      <c r="AX250" s="80">
        <v>32512.752631835934</v>
      </c>
      <c r="AY250" s="80">
        <v>61571.193524015383</v>
      </c>
    </row>
    <row r="251" spans="1:51" x14ac:dyDescent="0.25">
      <c r="A251" s="78">
        <v>43566</v>
      </c>
      <c r="B251" s="79">
        <v>10</v>
      </c>
      <c r="C251" s="80">
        <v>40211.457570312516</v>
      </c>
      <c r="D251" s="80">
        <v>40604.346178283689</v>
      </c>
      <c r="E251" s="80">
        <v>17658.578076171885</v>
      </c>
      <c r="F251" s="80">
        <v>60415.08105078122</v>
      </c>
      <c r="G251" s="80">
        <v>37282.291533640266</v>
      </c>
      <c r="H251" s="80">
        <v>10237.079488093759</v>
      </c>
      <c r="I251" s="80">
        <v>41779.87519393921</v>
      </c>
      <c r="J251" s="80">
        <v>98.248834609985394</v>
      </c>
      <c r="K251" s="80">
        <v>19305.492782479745</v>
      </c>
      <c r="L251" s="80">
        <v>16232.417933446743</v>
      </c>
      <c r="M251" s="80">
        <v>40482.698336687514</v>
      </c>
      <c r="N251" s="80">
        <v>12732.081062500009</v>
      </c>
      <c r="O251" s="80">
        <v>54575.876886657723</v>
      </c>
      <c r="P251" s="80">
        <v>3649.9753096943041</v>
      </c>
      <c r="Q251" s="80">
        <v>33.074634552001946</v>
      </c>
      <c r="R251" s="80">
        <v>5071.193737792968</v>
      </c>
      <c r="S251" s="80">
        <v>40098.611416015636</v>
      </c>
      <c r="T251" s="80">
        <v>15514.246951171879</v>
      </c>
      <c r="U251" s="80">
        <v>7774.1284257812504</v>
      </c>
      <c r="V251" s="80">
        <v>54061.705586156255</v>
      </c>
      <c r="W251" s="80">
        <v>5516.0026855468695</v>
      </c>
      <c r="X251" s="80">
        <v>17059.074645140608</v>
      </c>
      <c r="Y251" s="80">
        <v>22737.582871093749</v>
      </c>
      <c r="Z251" s="80">
        <v>378.08518118896501</v>
      </c>
      <c r="AA251" s="80">
        <v>29652.461210449255</v>
      </c>
      <c r="AB251" s="80">
        <v>34954.376113281236</v>
      </c>
      <c r="AC251" s="80">
        <v>26905.785194498065</v>
      </c>
      <c r="AD251" s="80">
        <v>32368.951871093745</v>
      </c>
      <c r="AE251" s="80">
        <v>13389.936751953144</v>
      </c>
      <c r="AF251" s="80">
        <v>20.124529233703193</v>
      </c>
      <c r="AG251" s="80">
        <v>21321.756074218745</v>
      </c>
      <c r="AH251" s="80">
        <v>35678.525734374998</v>
      </c>
      <c r="AI251" s="80">
        <v>12600.73227539063</v>
      </c>
      <c r="AJ251" s="80">
        <v>-240.63779223632781</v>
      </c>
      <c r="AK251" s="80">
        <v>5040.9251560393059</v>
      </c>
      <c r="AL251" s="80">
        <v>15367.864028320309</v>
      </c>
      <c r="AM251" s="80">
        <v>22672.321308593742</v>
      </c>
      <c r="AN251" s="80">
        <v>6387.0292480468879</v>
      </c>
      <c r="AO251" s="80">
        <v>42026.98725000002</v>
      </c>
      <c r="AP251" s="80">
        <v>858.5278028576663</v>
      </c>
      <c r="AQ251" s="80">
        <v>62590.950890624947</v>
      </c>
      <c r="AR251" s="80">
        <v>54544.720491427921</v>
      </c>
      <c r="AS251" s="80">
        <v>47132.584809570311</v>
      </c>
      <c r="AT251" s="80">
        <v>17833.292941406242</v>
      </c>
      <c r="AU251" s="80">
        <v>53082.262226562496</v>
      </c>
      <c r="AV251" s="80">
        <v>24507.739863281266</v>
      </c>
      <c r="AW251" s="80">
        <v>2162.4377987124558</v>
      </c>
      <c r="AX251" s="80">
        <v>33342.916009521468</v>
      </c>
      <c r="AY251" s="80">
        <v>69872.525879597859</v>
      </c>
    </row>
    <row r="252" spans="1:51" x14ac:dyDescent="0.25">
      <c r="A252" s="78">
        <v>43566</v>
      </c>
      <c r="B252" s="79">
        <v>11</v>
      </c>
      <c r="C252" s="80">
        <v>42364.172328124987</v>
      </c>
      <c r="D252" s="80">
        <v>41548.677632995583</v>
      </c>
      <c r="E252" s="80">
        <v>18606.2226074219</v>
      </c>
      <c r="F252" s="80">
        <v>65034.342308593732</v>
      </c>
      <c r="G252" s="80">
        <v>38707.890095769188</v>
      </c>
      <c r="H252" s="80">
        <v>11056.796743343746</v>
      </c>
      <c r="I252" s="80">
        <v>45246.971661560077</v>
      </c>
      <c r="J252" s="80">
        <v>97.891155242919893</v>
      </c>
      <c r="K252" s="80">
        <v>20230.297323495372</v>
      </c>
      <c r="L252" s="80">
        <v>16848.382892431095</v>
      </c>
      <c r="M252" s="80">
        <v>40474.212955406241</v>
      </c>
      <c r="N252" s="80">
        <v>13827.680392578131</v>
      </c>
      <c r="O252" s="80">
        <v>57597.55011596682</v>
      </c>
      <c r="P252" s="80">
        <v>3709.6211462561023</v>
      </c>
      <c r="Q252" s="80">
        <v>35.577122688293457</v>
      </c>
      <c r="R252" s="80">
        <v>5750.3921508789063</v>
      </c>
      <c r="S252" s="80">
        <v>41597.194330078113</v>
      </c>
      <c r="T252" s="80">
        <v>17237.161837890631</v>
      </c>
      <c r="U252" s="80">
        <v>8242.3823730468703</v>
      </c>
      <c r="V252" s="80">
        <v>56267.761007656256</v>
      </c>
      <c r="W252" s="80">
        <v>5670.2808837890616</v>
      </c>
      <c r="X252" s="80">
        <v>17522.151043031266</v>
      </c>
      <c r="Y252" s="80">
        <v>22866.171496093746</v>
      </c>
      <c r="Z252" s="80">
        <v>402.03278807983395</v>
      </c>
      <c r="AA252" s="80">
        <v>30991.937807617134</v>
      </c>
      <c r="AB252" s="80">
        <v>36212.745507812491</v>
      </c>
      <c r="AC252" s="80">
        <v>28544.143154458103</v>
      </c>
      <c r="AD252" s="80">
        <v>34089.758183593767</v>
      </c>
      <c r="AE252" s="80">
        <v>13494.69653906251</v>
      </c>
      <c r="AF252" s="80">
        <v>20.124529233703193</v>
      </c>
      <c r="AG252" s="80">
        <v>22740.439308593752</v>
      </c>
      <c r="AH252" s="80">
        <v>36938.639679687527</v>
      </c>
      <c r="AI252" s="80">
        <v>13280.70610351562</v>
      </c>
      <c r="AJ252" s="80">
        <v>-247.26140380859405</v>
      </c>
      <c r="AK252" s="80">
        <v>5267.5257710083015</v>
      </c>
      <c r="AL252" s="80">
        <v>16027.809144531238</v>
      </c>
      <c r="AM252" s="80">
        <v>23833.151330078104</v>
      </c>
      <c r="AN252" s="80">
        <v>7313.6930175781308</v>
      </c>
      <c r="AO252" s="80">
        <v>44039.811289062469</v>
      </c>
      <c r="AP252" s="80">
        <v>885.0049033627314</v>
      </c>
      <c r="AQ252" s="80">
        <v>67092.311919921834</v>
      </c>
      <c r="AR252" s="80">
        <v>57158.37458517799</v>
      </c>
      <c r="AS252" s="80">
        <v>48187.991001953109</v>
      </c>
      <c r="AT252" s="80">
        <v>17386.244238281255</v>
      </c>
      <c r="AU252" s="80">
        <v>55523.845808593775</v>
      </c>
      <c r="AV252" s="80">
        <v>25008.710277343758</v>
      </c>
      <c r="AW252" s="80">
        <v>2293.7878485974124</v>
      </c>
      <c r="AX252" s="80">
        <v>34049.698417968772</v>
      </c>
      <c r="AY252" s="80">
        <v>74005.811795302609</v>
      </c>
    </row>
    <row r="253" spans="1:51" x14ac:dyDescent="0.25">
      <c r="A253" s="78">
        <v>43566</v>
      </c>
      <c r="B253" s="79">
        <v>12</v>
      </c>
      <c r="C253" s="80">
        <v>43448.466777343769</v>
      </c>
      <c r="D253" s="80">
        <v>43263.6236592407</v>
      </c>
      <c r="E253" s="80">
        <v>19490.037480468738</v>
      </c>
      <c r="F253" s="80">
        <v>67952.733453125053</v>
      </c>
      <c r="G253" s="80">
        <v>40006.313664282825</v>
      </c>
      <c r="H253" s="80">
        <v>11480.269450937498</v>
      </c>
      <c r="I253" s="80">
        <v>46955.41258648684</v>
      </c>
      <c r="J253" s="80">
        <v>95.017992019653292</v>
      </c>
      <c r="K253" s="80">
        <v>20319.782284432866</v>
      </c>
      <c r="L253" s="80">
        <v>17039.973840673301</v>
      </c>
      <c r="M253" s="80">
        <v>41604.266161906256</v>
      </c>
      <c r="N253" s="80">
        <v>15252.663804687501</v>
      </c>
      <c r="O253" s="80">
        <v>58952.528060241704</v>
      </c>
      <c r="P253" s="80">
        <v>3837.7438023586851</v>
      </c>
      <c r="Q253" s="80">
        <v>34.292228698730469</v>
      </c>
      <c r="R253" s="80">
        <v>5699.5349243164073</v>
      </c>
      <c r="S253" s="80">
        <v>43323.989886718751</v>
      </c>
      <c r="T253" s="80">
        <v>18549.059197265615</v>
      </c>
      <c r="U253" s="80">
        <v>8753.024636718761</v>
      </c>
      <c r="V253" s="80">
        <v>58778.389174750031</v>
      </c>
      <c r="W253" s="80">
        <v>5569.4027099609302</v>
      </c>
      <c r="X253" s="80">
        <v>17649.740812015621</v>
      </c>
      <c r="Y253" s="80">
        <v>23702.724183593746</v>
      </c>
      <c r="Z253" s="80">
        <v>385.51951499023431</v>
      </c>
      <c r="AA253" s="80">
        <v>31231.58900585938</v>
      </c>
      <c r="AB253" s="80">
        <v>36939.318867187481</v>
      </c>
      <c r="AC253" s="80">
        <v>29691.648001029076</v>
      </c>
      <c r="AD253" s="80">
        <v>35451.953347656265</v>
      </c>
      <c r="AE253" s="80">
        <v>12655.831342101774</v>
      </c>
      <c r="AF253" s="80">
        <v>20.124529233703193</v>
      </c>
      <c r="AG253" s="80">
        <v>23014.422406250007</v>
      </c>
      <c r="AH253" s="80">
        <v>38807.212609374998</v>
      </c>
      <c r="AI253" s="80">
        <v>13127.147119140633</v>
      </c>
      <c r="AJ253" s="80">
        <v>-256.03143872070154</v>
      </c>
      <c r="AK253" s="80">
        <v>5551.2445323280035</v>
      </c>
      <c r="AL253" s="80">
        <v>16699.652511718752</v>
      </c>
      <c r="AM253" s="80">
        <v>24929.452697265664</v>
      </c>
      <c r="AN253" s="80">
        <v>7459.7242675781299</v>
      </c>
      <c r="AO253" s="80">
        <v>45581.259768554686</v>
      </c>
      <c r="AP253" s="80">
        <v>908.4847696121218</v>
      </c>
      <c r="AQ253" s="80">
        <v>70191.087224609393</v>
      </c>
      <c r="AR253" s="80">
        <v>58789.518534396717</v>
      </c>
      <c r="AS253" s="80">
        <v>49242.646945312481</v>
      </c>
      <c r="AT253" s="80">
        <v>17500.069499999991</v>
      </c>
      <c r="AU253" s="80">
        <v>56782.219976562556</v>
      </c>
      <c r="AV253" s="80">
        <v>25905.490085937512</v>
      </c>
      <c r="AW253" s="80">
        <v>2392.6218840502961</v>
      </c>
      <c r="AX253" s="80">
        <v>34918.44106689452</v>
      </c>
      <c r="AY253" s="80">
        <v>76854.878641453281</v>
      </c>
    </row>
    <row r="254" spans="1:51" x14ac:dyDescent="0.25">
      <c r="A254" s="78">
        <v>43566</v>
      </c>
      <c r="B254" s="79">
        <v>13</v>
      </c>
      <c r="C254" s="80">
        <v>44687.952203124987</v>
      </c>
      <c r="D254" s="80">
        <v>44157.463309448263</v>
      </c>
      <c r="E254" s="80">
        <v>20441.973720703136</v>
      </c>
      <c r="F254" s="80">
        <v>69796.081003906205</v>
      </c>
      <c r="G254" s="80">
        <v>40068.640147392282</v>
      </c>
      <c r="H254" s="80">
        <v>10989.456614749997</v>
      </c>
      <c r="I254" s="80">
        <v>48057.701590911871</v>
      </c>
      <c r="J254" s="80">
        <v>95.048673629760813</v>
      </c>
      <c r="K254" s="80">
        <v>20847.332040292247</v>
      </c>
      <c r="L254" s="80">
        <v>17000.864379735798</v>
      </c>
      <c r="M254" s="80">
        <v>41463.556317187489</v>
      </c>
      <c r="N254" s="80">
        <v>15569.301531250003</v>
      </c>
      <c r="O254" s="80">
        <v>60014.707639892578</v>
      </c>
      <c r="P254" s="80">
        <v>3674.3784202185052</v>
      </c>
      <c r="Q254" s="80">
        <v>33.307567596435554</v>
      </c>
      <c r="R254" s="80">
        <v>5068.4874633789068</v>
      </c>
      <c r="S254" s="80">
        <v>44002.375900390616</v>
      </c>
      <c r="T254" s="80">
        <v>19112.766667968757</v>
      </c>
      <c r="U254" s="80">
        <v>9252.9928613281209</v>
      </c>
      <c r="V254" s="80">
        <v>60816.771350937452</v>
      </c>
      <c r="W254" s="80">
        <v>5688.8114501953105</v>
      </c>
      <c r="X254" s="80">
        <v>17860.089506031243</v>
      </c>
      <c r="Y254" s="80">
        <v>23380.335519531254</v>
      </c>
      <c r="Z254" s="80">
        <v>373.24782666625993</v>
      </c>
      <c r="AA254" s="80">
        <v>31883.426363281251</v>
      </c>
      <c r="AB254" s="80">
        <v>37420.820093749993</v>
      </c>
      <c r="AC254" s="80">
        <v>30587.489579808789</v>
      </c>
      <c r="AD254" s="80">
        <v>36740.156339843736</v>
      </c>
      <c r="AE254" s="80">
        <v>12415.662800112634</v>
      </c>
      <c r="AF254" s="80">
        <v>20.124529233703193</v>
      </c>
      <c r="AG254" s="80">
        <v>23603.575097656252</v>
      </c>
      <c r="AH254" s="80">
        <v>40734.661847656229</v>
      </c>
      <c r="AI254" s="80">
        <v>13640.5337890625</v>
      </c>
      <c r="AJ254" s="80">
        <v>-264.90993945312516</v>
      </c>
      <c r="AK254" s="80">
        <v>5643.7198427448729</v>
      </c>
      <c r="AL254" s="80">
        <v>17383.087306640628</v>
      </c>
      <c r="AM254" s="80">
        <v>24919.079863281251</v>
      </c>
      <c r="AN254" s="80">
        <v>7568.2266601562615</v>
      </c>
      <c r="AO254" s="80">
        <v>47231.010073242192</v>
      </c>
      <c r="AP254" s="80">
        <v>807.90938441009575</v>
      </c>
      <c r="AQ254" s="80">
        <v>71867.731867187555</v>
      </c>
      <c r="AR254" s="80">
        <v>59380.354856662416</v>
      </c>
      <c r="AS254" s="80">
        <v>50781.875808593759</v>
      </c>
      <c r="AT254" s="80">
        <v>18399.355261718767</v>
      </c>
      <c r="AU254" s="80">
        <v>58199.403796875034</v>
      </c>
      <c r="AV254" s="80">
        <v>26409.627535156244</v>
      </c>
      <c r="AW254" s="80">
        <v>2476.1597734819766</v>
      </c>
      <c r="AX254" s="80">
        <v>37029.281185302731</v>
      </c>
      <c r="AY254" s="80">
        <v>78980.788783230251</v>
      </c>
    </row>
    <row r="255" spans="1:51" x14ac:dyDescent="0.25">
      <c r="A255" s="78">
        <v>43566</v>
      </c>
      <c r="B255" s="79">
        <v>14</v>
      </c>
      <c r="C255" s="80">
        <v>45085.679890624953</v>
      </c>
      <c r="D255" s="80">
        <v>43395.776426513665</v>
      </c>
      <c r="E255" s="80">
        <v>20585.101181640628</v>
      </c>
      <c r="F255" s="80">
        <v>71088.688949218806</v>
      </c>
      <c r="G255" s="80">
        <v>36981.528619995705</v>
      </c>
      <c r="H255" s="80">
        <v>10923.899520781248</v>
      </c>
      <c r="I255" s="80">
        <v>48769.807138824486</v>
      </c>
      <c r="J255" s="80">
        <v>97.45214653015131</v>
      </c>
      <c r="K255" s="80">
        <v>20380.928866464124</v>
      </c>
      <c r="L255" s="80">
        <v>16494.403122899872</v>
      </c>
      <c r="M255" s="80">
        <v>39138.143783499989</v>
      </c>
      <c r="N255" s="80">
        <v>15603.701531249993</v>
      </c>
      <c r="O255" s="80">
        <v>59755.017213592553</v>
      </c>
      <c r="P255" s="80">
        <v>3573.6994314172357</v>
      </c>
      <c r="Q255" s="80">
        <v>33.278048515319824</v>
      </c>
      <c r="R255" s="80">
        <v>5205.314208984375</v>
      </c>
      <c r="S255" s="80">
        <v>43754.599871093735</v>
      </c>
      <c r="T255" s="80">
        <v>19140.665716796866</v>
      </c>
      <c r="U255" s="80">
        <v>9242.0917539062611</v>
      </c>
      <c r="V255" s="80">
        <v>62044.470501062562</v>
      </c>
      <c r="W255" s="80">
        <v>5530.3344238281306</v>
      </c>
      <c r="X255" s="80">
        <v>17822.393058140653</v>
      </c>
      <c r="Y255" s="80">
        <v>22812.763953124995</v>
      </c>
      <c r="Z255" s="80">
        <v>371.04852193603529</v>
      </c>
      <c r="AA255" s="80">
        <v>31586.502780761693</v>
      </c>
      <c r="AB255" s="80">
        <v>38132.655546875016</v>
      </c>
      <c r="AC255" s="80">
        <v>30706.724525000569</v>
      </c>
      <c r="AD255" s="80">
        <v>37812.622578124945</v>
      </c>
      <c r="AE255" s="80">
        <v>12692.254453124971</v>
      </c>
      <c r="AF255" s="80">
        <v>20.124529233703193</v>
      </c>
      <c r="AG255" s="80">
        <v>23642.279929687495</v>
      </c>
      <c r="AH255" s="80">
        <v>41664.318667968771</v>
      </c>
      <c r="AI255" s="80">
        <v>13091.550585937501</v>
      </c>
      <c r="AJ255" s="80">
        <v>-300.65213500976614</v>
      </c>
      <c r="AK255" s="80">
        <v>5455.9342872357165</v>
      </c>
      <c r="AL255" s="80">
        <v>18022.710941406254</v>
      </c>
      <c r="AM255" s="80">
        <v>25697.186136718788</v>
      </c>
      <c r="AN255" s="80">
        <v>7614.9437988281188</v>
      </c>
      <c r="AO255" s="80">
        <v>47645.550707031245</v>
      </c>
      <c r="AP255" s="80">
        <v>702.48584957153435</v>
      </c>
      <c r="AQ255" s="80">
        <v>73036.37442578128</v>
      </c>
      <c r="AR255" s="80">
        <v>58813.747847873346</v>
      </c>
      <c r="AS255" s="80">
        <v>50426.376427734373</v>
      </c>
      <c r="AT255" s="80">
        <v>18808.29114062502</v>
      </c>
      <c r="AU255" s="80">
        <v>58516.845964843757</v>
      </c>
      <c r="AV255" s="80">
        <v>26707.898035156253</v>
      </c>
      <c r="AW255" s="80">
        <v>2703.9438980249074</v>
      </c>
      <c r="AX255" s="80">
        <v>38174.465460205065</v>
      </c>
      <c r="AY255" s="80">
        <v>80642.238295559102</v>
      </c>
    </row>
    <row r="256" spans="1:51" x14ac:dyDescent="0.25">
      <c r="A256" s="78">
        <v>43566</v>
      </c>
      <c r="B256" s="79">
        <v>15</v>
      </c>
      <c r="C256" s="80">
        <v>44380.578968750051</v>
      </c>
      <c r="D256" s="80">
        <v>44266.039437988285</v>
      </c>
      <c r="E256" s="80">
        <v>20184.709599609385</v>
      </c>
      <c r="F256" s="80">
        <v>69896.935605468752</v>
      </c>
      <c r="G256" s="80">
        <v>40585.391819735953</v>
      </c>
      <c r="H256" s="80">
        <v>11321.094782750011</v>
      </c>
      <c r="I256" s="80">
        <v>48727.746818817133</v>
      </c>
      <c r="J256" s="80">
        <v>99.073783874511705</v>
      </c>
      <c r="K256" s="80">
        <v>21174.35391529226</v>
      </c>
      <c r="L256" s="80">
        <v>17147.184368017046</v>
      </c>
      <c r="M256" s="80">
        <v>40658.917165562532</v>
      </c>
      <c r="N256" s="80">
        <v>15372.983085937503</v>
      </c>
      <c r="O256" s="80">
        <v>59839.867261016829</v>
      </c>
      <c r="P256" s="80">
        <v>3607.9433061608893</v>
      </c>
      <c r="Q256" s="80">
        <v>32.903703212738037</v>
      </c>
      <c r="R256" s="80">
        <v>5132.5374877929689</v>
      </c>
      <c r="S256" s="80">
        <v>44884.476673828125</v>
      </c>
      <c r="T256" s="80">
        <v>18644.632873046878</v>
      </c>
      <c r="U256" s="80">
        <v>8976.5681347656318</v>
      </c>
      <c r="V256" s="80">
        <v>62207.624518968754</v>
      </c>
      <c r="W256" s="80">
        <v>5659.0200927734395</v>
      </c>
      <c r="X256" s="80">
        <v>20026.990230156291</v>
      </c>
      <c r="Y256" s="80">
        <v>22104.65278515625</v>
      </c>
      <c r="Z256" s="80">
        <v>374.80612874145515</v>
      </c>
      <c r="AA256" s="80">
        <v>33106.156582275398</v>
      </c>
      <c r="AB256" s="80">
        <v>38240.913609374998</v>
      </c>
      <c r="AC256" s="80">
        <v>29999.145485445075</v>
      </c>
      <c r="AD256" s="80">
        <v>37772.950628906212</v>
      </c>
      <c r="AE256" s="80">
        <v>13035.442636718746</v>
      </c>
      <c r="AF256" s="80">
        <v>20.124529233703193</v>
      </c>
      <c r="AG256" s="80">
        <v>23800.483062499996</v>
      </c>
      <c r="AH256" s="80">
        <v>41905.145308593783</v>
      </c>
      <c r="AI256" s="80">
        <v>13505.607275390621</v>
      </c>
      <c r="AJ256" s="80">
        <v>-275.55324829101477</v>
      </c>
      <c r="AK256" s="80">
        <v>5572.1565140900866</v>
      </c>
      <c r="AL256" s="80">
        <v>18471.983517578119</v>
      </c>
      <c r="AM256" s="80">
        <v>26177.895244140647</v>
      </c>
      <c r="AN256" s="80">
        <v>7664.9172363281186</v>
      </c>
      <c r="AO256" s="80">
        <v>48673.845906250019</v>
      </c>
      <c r="AP256" s="80">
        <v>727.03079600341721</v>
      </c>
      <c r="AQ256" s="80">
        <v>73327.962421874952</v>
      </c>
      <c r="AR256" s="80">
        <v>59705.950820529564</v>
      </c>
      <c r="AS256" s="80">
        <v>52035.437411132822</v>
      </c>
      <c r="AT256" s="80">
        <v>18991.971765625</v>
      </c>
      <c r="AU256" s="80">
        <v>59010.748917968755</v>
      </c>
      <c r="AV256" s="80">
        <v>26716.756242187505</v>
      </c>
      <c r="AW256" s="80">
        <v>2866.518225339355</v>
      </c>
      <c r="AX256" s="80">
        <v>38763.680303955094</v>
      </c>
      <c r="AY256" s="80">
        <v>80936.133888010823</v>
      </c>
    </row>
    <row r="257" spans="1:51" x14ac:dyDescent="0.25">
      <c r="A257" s="78">
        <v>43566</v>
      </c>
      <c r="B257" s="79">
        <v>16</v>
      </c>
      <c r="C257" s="80">
        <v>43629.172636718773</v>
      </c>
      <c r="D257" s="80">
        <v>44635.039916748043</v>
      </c>
      <c r="E257" s="80">
        <v>19652.610546875032</v>
      </c>
      <c r="F257" s="80">
        <v>68221.732390624966</v>
      </c>
      <c r="G257" s="80">
        <v>40471.181371425395</v>
      </c>
      <c r="H257" s="80">
        <v>11421.007322937503</v>
      </c>
      <c r="I257" s="80">
        <v>48563.08730718997</v>
      </c>
      <c r="J257" s="80">
        <v>102.21988296508789</v>
      </c>
      <c r="K257" s="80">
        <v>21404.139657479758</v>
      </c>
      <c r="L257" s="80">
        <v>17439.528528173276</v>
      </c>
      <c r="M257" s="80">
        <v>41922.555736906244</v>
      </c>
      <c r="N257" s="80">
        <v>15144.970406250002</v>
      </c>
      <c r="O257" s="80">
        <v>59907.181853118906</v>
      </c>
      <c r="P257" s="80">
        <v>3674.3440063745129</v>
      </c>
      <c r="Q257" s="80">
        <v>33.695156097412109</v>
      </c>
      <c r="R257" s="80">
        <v>4977.627148437502</v>
      </c>
      <c r="S257" s="80">
        <v>45306.573843749989</v>
      </c>
      <c r="T257" s="80">
        <v>18317.698527343746</v>
      </c>
      <c r="U257" s="80">
        <v>8559.9789140625016</v>
      </c>
      <c r="V257" s="80">
        <v>60508.945818375054</v>
      </c>
      <c r="W257" s="80">
        <v>5858.946752929679</v>
      </c>
      <c r="X257" s="80">
        <v>21938.775741343805</v>
      </c>
      <c r="Y257" s="80">
        <v>20421.83744921875</v>
      </c>
      <c r="Z257" s="80">
        <v>410.46684282226562</v>
      </c>
      <c r="AA257" s="80">
        <v>33134.099670654345</v>
      </c>
      <c r="AB257" s="80">
        <v>38376.917734374947</v>
      </c>
      <c r="AC257" s="80">
        <v>29425.73448549326</v>
      </c>
      <c r="AD257" s="80">
        <v>37099.600402343771</v>
      </c>
      <c r="AE257" s="80">
        <v>12762.351072265608</v>
      </c>
      <c r="AF257" s="80">
        <v>20.124529233703193</v>
      </c>
      <c r="AG257" s="80">
        <v>23840.087894531262</v>
      </c>
      <c r="AH257" s="80">
        <v>41619.103347656252</v>
      </c>
      <c r="AI257" s="80">
        <v>13880.021875000011</v>
      </c>
      <c r="AJ257" s="80">
        <v>-298.0047468261721</v>
      </c>
      <c r="AK257" s="80">
        <v>5661.6379988560811</v>
      </c>
      <c r="AL257" s="80">
        <v>18431.832328125001</v>
      </c>
      <c r="AM257" s="80">
        <v>25934.736960937506</v>
      </c>
      <c r="AN257" s="80">
        <v>7826.2660156249985</v>
      </c>
      <c r="AO257" s="80">
        <v>49039.207600585942</v>
      </c>
      <c r="AP257" s="80">
        <v>817.36473663024844</v>
      </c>
      <c r="AQ257" s="80">
        <v>73782.577058593786</v>
      </c>
      <c r="AR257" s="80">
        <v>60067.050260959215</v>
      </c>
      <c r="AS257" s="80">
        <v>52034.951052734395</v>
      </c>
      <c r="AT257" s="80">
        <v>19464.839246093772</v>
      </c>
      <c r="AU257" s="80">
        <v>58609.015828124939</v>
      </c>
      <c r="AV257" s="80">
        <v>26198.023089843718</v>
      </c>
      <c r="AW257" s="80">
        <v>3000.8018995086632</v>
      </c>
      <c r="AX257" s="80">
        <v>38479.626051025371</v>
      </c>
      <c r="AY257" s="80">
        <v>80775.4052780723</v>
      </c>
    </row>
    <row r="258" spans="1:51" x14ac:dyDescent="0.25">
      <c r="A258" s="78">
        <v>43566</v>
      </c>
      <c r="B258" s="79">
        <v>17</v>
      </c>
      <c r="C258" s="80">
        <v>42381.312035156196</v>
      </c>
      <c r="D258" s="80">
        <v>43962.266679321321</v>
      </c>
      <c r="E258" s="80">
        <v>18989.6932226563</v>
      </c>
      <c r="F258" s="80">
        <v>66231.914464843736</v>
      </c>
      <c r="G258" s="80">
        <v>38659.951633876568</v>
      </c>
      <c r="H258" s="80">
        <v>10859.099204125005</v>
      </c>
      <c r="I258" s="80">
        <v>47596.704194274913</v>
      </c>
      <c r="J258" s="80">
        <v>109.96375465393061</v>
      </c>
      <c r="K258" s="80">
        <v>21191.106307870385</v>
      </c>
      <c r="L258" s="80">
        <v>16651.06182309518</v>
      </c>
      <c r="M258" s="80">
        <v>40994.370957875006</v>
      </c>
      <c r="N258" s="80">
        <v>14434.524359374998</v>
      </c>
      <c r="O258" s="80">
        <v>58873.329935333255</v>
      </c>
      <c r="P258" s="80">
        <v>3388.4671241952328</v>
      </c>
      <c r="Q258" s="80">
        <v>33.65406417846679</v>
      </c>
      <c r="R258" s="80">
        <v>4991.6438354492175</v>
      </c>
      <c r="S258" s="80">
        <v>44362.526275390599</v>
      </c>
      <c r="T258" s="80">
        <v>17676.47891796875</v>
      </c>
      <c r="U258" s="80">
        <v>8118.5561152343798</v>
      </c>
      <c r="V258" s="80">
        <v>60136.823405343748</v>
      </c>
      <c r="W258" s="80">
        <v>5833.3796142578203</v>
      </c>
      <c r="X258" s="80">
        <v>22457.455578437446</v>
      </c>
      <c r="Y258" s="80">
        <v>18841.721402343748</v>
      </c>
      <c r="Z258" s="80">
        <v>375.67065416870116</v>
      </c>
      <c r="AA258" s="80">
        <v>32512.827611083969</v>
      </c>
      <c r="AB258" s="80">
        <v>37305.943644531253</v>
      </c>
      <c r="AC258" s="80">
        <v>28805.690268862047</v>
      </c>
      <c r="AD258" s="80">
        <v>36712.244851562544</v>
      </c>
      <c r="AE258" s="80">
        <v>13090.937890625</v>
      </c>
      <c r="AF258" s="80">
        <v>20.124529233703193</v>
      </c>
      <c r="AG258" s="80">
        <v>23216.725117187503</v>
      </c>
      <c r="AH258" s="80">
        <v>41308.68753125002</v>
      </c>
      <c r="AI258" s="80">
        <v>13874.411962890641</v>
      </c>
      <c r="AJ258" s="80">
        <v>-280.88804882812497</v>
      </c>
      <c r="AK258" s="80">
        <v>4835.2077353044442</v>
      </c>
      <c r="AL258" s="80">
        <v>18701.936960937488</v>
      </c>
      <c r="AM258" s="80">
        <v>25598.65649609375</v>
      </c>
      <c r="AN258" s="80">
        <v>7805.626318359371</v>
      </c>
      <c r="AO258" s="80">
        <v>48486.238392578118</v>
      </c>
      <c r="AP258" s="80">
        <v>724.19085215698215</v>
      </c>
      <c r="AQ258" s="80">
        <v>72082.628533203155</v>
      </c>
      <c r="AR258" s="80">
        <v>59512.535648654572</v>
      </c>
      <c r="AS258" s="80">
        <v>52044.814388671868</v>
      </c>
      <c r="AT258" s="80">
        <v>19840.631722656246</v>
      </c>
      <c r="AU258" s="80">
        <v>57818.400519531264</v>
      </c>
      <c r="AV258" s="80">
        <v>25770.644253906259</v>
      </c>
      <c r="AW258" s="80">
        <v>2867.099695433355</v>
      </c>
      <c r="AX258" s="80">
        <v>38609.792888183598</v>
      </c>
      <c r="AY258" s="80">
        <v>79101.714854873746</v>
      </c>
    </row>
    <row r="259" spans="1:51" x14ac:dyDescent="0.25">
      <c r="A259" s="78">
        <v>43566</v>
      </c>
      <c r="B259" s="79">
        <v>18</v>
      </c>
      <c r="C259" s="80">
        <v>40496.486925781268</v>
      </c>
      <c r="D259" s="80">
        <v>41914.421946289069</v>
      </c>
      <c r="E259" s="80">
        <v>17895.832255859383</v>
      </c>
      <c r="F259" s="80">
        <v>64197.789453125042</v>
      </c>
      <c r="G259" s="80">
        <v>34045.043297520788</v>
      </c>
      <c r="H259" s="80">
        <v>9281.6502901562453</v>
      </c>
      <c r="I259" s="80">
        <v>45388.625017547609</v>
      </c>
      <c r="J259" s="80">
        <v>111.58994293212889</v>
      </c>
      <c r="K259" s="80">
        <v>20385.600497323485</v>
      </c>
      <c r="L259" s="80">
        <v>15117.042177587358</v>
      </c>
      <c r="M259" s="80">
        <v>35932.115023218736</v>
      </c>
      <c r="N259" s="80">
        <v>12964.47191015626</v>
      </c>
      <c r="O259" s="80">
        <v>56863.705450302128</v>
      </c>
      <c r="P259" s="80">
        <v>2409.9911508729606</v>
      </c>
      <c r="Q259" s="80">
        <v>33.577602386474609</v>
      </c>
      <c r="R259" s="80">
        <v>5091.7419555664083</v>
      </c>
      <c r="S259" s="80">
        <v>42456.328138671895</v>
      </c>
      <c r="T259" s="80">
        <v>16829.740798828116</v>
      </c>
      <c r="U259" s="80">
        <v>7324.5254316406299</v>
      </c>
      <c r="V259" s="80">
        <v>59640.087358093675</v>
      </c>
      <c r="W259" s="80">
        <v>5129.5127441406303</v>
      </c>
      <c r="X259" s="80">
        <v>22691.626855359369</v>
      </c>
      <c r="Y259" s="80">
        <v>13255.544421875002</v>
      </c>
      <c r="Z259" s="80">
        <v>338.03460681762698</v>
      </c>
      <c r="AA259" s="80">
        <v>29800.695180664057</v>
      </c>
      <c r="AB259" s="80">
        <v>34862.953828125028</v>
      </c>
      <c r="AC259" s="80">
        <v>27581.917774267171</v>
      </c>
      <c r="AD259" s="80">
        <v>36617.535374999992</v>
      </c>
      <c r="AE259" s="80">
        <v>12674.214129066995</v>
      </c>
      <c r="AF259" s="80">
        <v>20.124529233703193</v>
      </c>
      <c r="AG259" s="80">
        <v>22514.1707890625</v>
      </c>
      <c r="AH259" s="80">
        <v>41063.385738281286</v>
      </c>
      <c r="AI259" s="80">
        <v>12981.036962890632</v>
      </c>
      <c r="AJ259" s="80">
        <v>-306.68598852539105</v>
      </c>
      <c r="AK259" s="80">
        <v>2857.6019609748091</v>
      </c>
      <c r="AL259" s="80">
        <v>19144.618902343747</v>
      </c>
      <c r="AM259" s="80">
        <v>24237.178269531283</v>
      </c>
      <c r="AN259" s="80">
        <v>7777.4858398437618</v>
      </c>
      <c r="AO259" s="80">
        <v>46323.699791992178</v>
      </c>
      <c r="AP259" s="80">
        <v>667.29468843407187</v>
      </c>
      <c r="AQ259" s="80">
        <v>68631.99612500002</v>
      </c>
      <c r="AR259" s="80">
        <v>55998.989755099836</v>
      </c>
      <c r="AS259" s="80">
        <v>51045.059895507824</v>
      </c>
      <c r="AT259" s="80">
        <v>18790.000562500009</v>
      </c>
      <c r="AU259" s="80">
        <v>55699.552896484383</v>
      </c>
      <c r="AV259" s="80">
        <v>25157.968257812514</v>
      </c>
      <c r="AW259" s="80">
        <v>2929.6709680597942</v>
      </c>
      <c r="AX259" s="80">
        <v>38125.928818359382</v>
      </c>
      <c r="AY259" s="80">
        <v>74363.710521624249</v>
      </c>
    </row>
    <row r="260" spans="1:51" x14ac:dyDescent="0.25">
      <c r="A260" s="78">
        <v>43566</v>
      </c>
      <c r="B260" s="79">
        <v>19</v>
      </c>
      <c r="C260" s="80">
        <v>40974.05817187504</v>
      </c>
      <c r="D260" s="80">
        <v>42597.686200866723</v>
      </c>
      <c r="E260" s="80">
        <v>19212.8068457031</v>
      </c>
      <c r="F260" s="80">
        <v>66983.948722656234</v>
      </c>
      <c r="G260" s="80">
        <v>34961.997700630178</v>
      </c>
      <c r="H260" s="80">
        <v>7649.4137379062686</v>
      </c>
      <c r="I260" s="80">
        <v>43518.882121368391</v>
      </c>
      <c r="J260" s="80">
        <v>125.5351181030274</v>
      </c>
      <c r="K260" s="80">
        <v>20146.798934823473</v>
      </c>
      <c r="L260" s="80">
        <v>14458.77336313422</v>
      </c>
      <c r="M260" s="80">
        <v>31100.768235968735</v>
      </c>
      <c r="N260" s="80">
        <v>13326.37925976563</v>
      </c>
      <c r="O260" s="80">
        <v>56144.736123748778</v>
      </c>
      <c r="P260" s="80">
        <v>2052.5162815947574</v>
      </c>
      <c r="Q260" s="80">
        <v>32.717996597290039</v>
      </c>
      <c r="R260" s="80">
        <v>5883.0528686523421</v>
      </c>
      <c r="S260" s="80">
        <v>45177.380667968748</v>
      </c>
      <c r="T260" s="80">
        <v>18417.072822265636</v>
      </c>
      <c r="U260" s="80">
        <v>8269.9438574218802</v>
      </c>
      <c r="V260" s="80">
        <v>66938.747464843749</v>
      </c>
      <c r="W260" s="80">
        <v>4999.1145263671906</v>
      </c>
      <c r="X260" s="80">
        <v>23909.340677765606</v>
      </c>
      <c r="Y260" s="80">
        <v>9615.3679804687526</v>
      </c>
      <c r="Z260" s="80">
        <v>335.43876229858398</v>
      </c>
      <c r="AA260" s="80">
        <v>30852.255276367261</v>
      </c>
      <c r="AB260" s="80">
        <v>31670.270087890578</v>
      </c>
      <c r="AC260" s="80">
        <v>29333.627477692993</v>
      </c>
      <c r="AD260" s="80">
        <v>40740.187499999985</v>
      </c>
      <c r="AE260" s="80">
        <v>11697.113207031261</v>
      </c>
      <c r="AF260" s="80">
        <v>20.124529233703193</v>
      </c>
      <c r="AG260" s="80">
        <v>23852.083949218744</v>
      </c>
      <c r="AH260" s="80">
        <v>47549.551019531238</v>
      </c>
      <c r="AI260" s="80">
        <v>13277.17216796874</v>
      </c>
      <c r="AJ260" s="80">
        <v>-332.29886743164104</v>
      </c>
      <c r="AK260" s="80">
        <v>2766.1587256394778</v>
      </c>
      <c r="AL260" s="80">
        <v>22111.843066406258</v>
      </c>
      <c r="AM260" s="80">
        <v>25837.711121093769</v>
      </c>
      <c r="AN260" s="80">
        <v>8728.2260742187591</v>
      </c>
      <c r="AO260" s="80">
        <v>46427.842959960937</v>
      </c>
      <c r="AP260" s="80">
        <v>405.53229989671803</v>
      </c>
      <c r="AQ260" s="80">
        <v>64552.608380859347</v>
      </c>
      <c r="AR260" s="80">
        <v>54616.695754123299</v>
      </c>
      <c r="AS260" s="80">
        <v>56097.116933593737</v>
      </c>
      <c r="AT260" s="80">
        <v>17633.511628906268</v>
      </c>
      <c r="AU260" s="80">
        <v>57670.247386718736</v>
      </c>
      <c r="AV260" s="80">
        <v>28643.413035156271</v>
      </c>
      <c r="AW260" s="80">
        <v>3229.0246467793741</v>
      </c>
      <c r="AX260" s="80">
        <v>43941.827087402344</v>
      </c>
      <c r="AY260" s="80">
        <v>67798.068341964521</v>
      </c>
    </row>
    <row r="261" spans="1:51" x14ac:dyDescent="0.25">
      <c r="A261" s="78">
        <v>43566</v>
      </c>
      <c r="B261" s="79">
        <v>20</v>
      </c>
      <c r="C261" s="80">
        <v>42769.442441406231</v>
      </c>
      <c r="D261" s="80">
        <v>46393.408416931175</v>
      </c>
      <c r="E261" s="80">
        <v>21773.67541992187</v>
      </c>
      <c r="F261" s="80">
        <v>71501.690183593731</v>
      </c>
      <c r="G261" s="80">
        <v>38583.723790653952</v>
      </c>
      <c r="H261" s="80">
        <v>7135.3201494218674</v>
      </c>
      <c r="I261" s="80">
        <v>41918.156750396724</v>
      </c>
      <c r="J261" s="80">
        <v>136.02187728881842</v>
      </c>
      <c r="K261" s="80">
        <v>21192.128768807877</v>
      </c>
      <c r="L261" s="80">
        <v>14913.236667821729</v>
      </c>
      <c r="M261" s="80">
        <v>31709.651421406237</v>
      </c>
      <c r="N261" s="80">
        <v>15371.949812500005</v>
      </c>
      <c r="O261" s="80">
        <v>57212.189968429549</v>
      </c>
      <c r="P261" s="80">
        <v>2293.9339411621022</v>
      </c>
      <c r="Q261" s="80">
        <v>32.354960441589348</v>
      </c>
      <c r="R261" s="80">
        <v>7205.4769287109411</v>
      </c>
      <c r="S261" s="80">
        <v>52160.02479687499</v>
      </c>
      <c r="T261" s="80">
        <v>20694.870558593757</v>
      </c>
      <c r="U261" s="80">
        <v>9916.5372324218824</v>
      </c>
      <c r="V261" s="80">
        <v>76804.953492187487</v>
      </c>
      <c r="W261" s="80">
        <v>5252.1672119140703</v>
      </c>
      <c r="X261" s="80">
        <v>24190.500063218795</v>
      </c>
      <c r="Y261" s="80">
        <v>10620.910375000003</v>
      </c>
      <c r="Z261" s="80">
        <v>351.2872137634277</v>
      </c>
      <c r="AA261" s="80">
        <v>34431.524857666031</v>
      </c>
      <c r="AB261" s="80">
        <v>30354.101050781268</v>
      </c>
      <c r="AC261" s="80">
        <v>32194.048946843475</v>
      </c>
      <c r="AD261" s="80">
        <v>47589.943500000038</v>
      </c>
      <c r="AE261" s="80">
        <v>12977.620816406243</v>
      </c>
      <c r="AF261" s="80">
        <v>20.124529233703193</v>
      </c>
      <c r="AG261" s="80">
        <v>27055.472226562502</v>
      </c>
      <c r="AH261" s="80">
        <v>58557.843761718752</v>
      </c>
      <c r="AI261" s="80">
        <v>14550.50932617187</v>
      </c>
      <c r="AJ261" s="80">
        <v>-319.73747729492186</v>
      </c>
      <c r="AK261" s="80">
        <v>3170.2337963867208</v>
      </c>
      <c r="AL261" s="80">
        <v>26109.063359375021</v>
      </c>
      <c r="AM261" s="80">
        <v>28980.353546875056</v>
      </c>
      <c r="AN261" s="80">
        <v>9891.0725097656177</v>
      </c>
      <c r="AO261" s="80">
        <v>49782.741520507829</v>
      </c>
      <c r="AP261" s="80">
        <v>474.13020167382712</v>
      </c>
      <c r="AQ261" s="80">
        <v>61120.387064453127</v>
      </c>
      <c r="AR261" s="80">
        <v>58134.507028537351</v>
      </c>
      <c r="AS261" s="80">
        <v>65282.891755859397</v>
      </c>
      <c r="AT261" s="80">
        <v>18077.063320312514</v>
      </c>
      <c r="AU261" s="80">
        <v>61689.364761718774</v>
      </c>
      <c r="AV261" s="80">
        <v>34739.941414062472</v>
      </c>
      <c r="AW261" s="80">
        <v>4208.0652237188015</v>
      </c>
      <c r="AX261" s="80">
        <v>53189.561564941403</v>
      </c>
      <c r="AY261" s="80">
        <v>62568.026775613987</v>
      </c>
    </row>
    <row r="262" spans="1:51" x14ac:dyDescent="0.25">
      <c r="A262" s="78">
        <v>43566</v>
      </c>
      <c r="B262" s="79">
        <v>21</v>
      </c>
      <c r="C262" s="80">
        <v>40696.017968750013</v>
      </c>
      <c r="D262" s="80">
        <v>46251.15307617186</v>
      </c>
      <c r="E262" s="80">
        <v>21830.188203125021</v>
      </c>
      <c r="F262" s="80">
        <v>68520.072199218761</v>
      </c>
      <c r="G262" s="80">
        <v>37260.17459652893</v>
      </c>
      <c r="H262" s="80">
        <v>6867.249603750005</v>
      </c>
      <c r="I262" s="80">
        <v>38716.495794982911</v>
      </c>
      <c r="J262" s="80">
        <v>133.5586967468262</v>
      </c>
      <c r="K262" s="80">
        <v>20856.052108651635</v>
      </c>
      <c r="L262" s="80">
        <v>14299.266234227989</v>
      </c>
      <c r="M262" s="80">
        <v>31566.925603609412</v>
      </c>
      <c r="N262" s="80">
        <v>14825.510501953107</v>
      </c>
      <c r="O262" s="80">
        <v>55525.53047057346</v>
      </c>
      <c r="P262" s="80">
        <v>2290.5413002929718</v>
      </c>
      <c r="Q262" s="80">
        <v>32.603087425231934</v>
      </c>
      <c r="R262" s="80">
        <v>7387.5210815429709</v>
      </c>
      <c r="S262" s="80">
        <v>52751.67927929687</v>
      </c>
      <c r="T262" s="80">
        <v>19838.244087890616</v>
      </c>
      <c r="U262" s="80">
        <v>9739.2442636718788</v>
      </c>
      <c r="V262" s="80">
        <v>77094.896339843763</v>
      </c>
      <c r="W262" s="80">
        <v>5251.2409423828112</v>
      </c>
      <c r="X262" s="80">
        <v>21134.271353796863</v>
      </c>
      <c r="Y262" s="80">
        <v>12140.313300781247</v>
      </c>
      <c r="Z262" s="80">
        <v>375.67914151611336</v>
      </c>
      <c r="AA262" s="80">
        <v>34077.714513671861</v>
      </c>
      <c r="AB262" s="80">
        <v>27723.601339843764</v>
      </c>
      <c r="AC262" s="80">
        <v>31155.955248307724</v>
      </c>
      <c r="AD262" s="80">
        <v>48316.171109374976</v>
      </c>
      <c r="AE262" s="80">
        <v>13213.561109375019</v>
      </c>
      <c r="AF262" s="80">
        <v>20.124529233703193</v>
      </c>
      <c r="AG262" s="80">
        <v>27113.58141406249</v>
      </c>
      <c r="AH262" s="80">
        <v>59382.523335937498</v>
      </c>
      <c r="AI262" s="80">
        <v>14159.76528320312</v>
      </c>
      <c r="AJ262" s="80">
        <v>-332.61867871093796</v>
      </c>
      <c r="AK262" s="80">
        <v>3117.8844775390626</v>
      </c>
      <c r="AL262" s="80">
        <v>26223.708277343751</v>
      </c>
      <c r="AM262" s="80">
        <v>28344.555962890623</v>
      </c>
      <c r="AN262" s="80">
        <v>9936.1094238281185</v>
      </c>
      <c r="AO262" s="80">
        <v>48804.306682617207</v>
      </c>
      <c r="AP262" s="80">
        <v>464.69710560742186</v>
      </c>
      <c r="AQ262" s="80">
        <v>55460.567302734351</v>
      </c>
      <c r="AR262" s="80">
        <v>56935.885937717008</v>
      </c>
      <c r="AS262" s="80">
        <v>66078.00182421878</v>
      </c>
      <c r="AT262" s="80">
        <v>18097.432835937529</v>
      </c>
      <c r="AU262" s="80">
        <v>61098.944917968736</v>
      </c>
      <c r="AV262" s="80">
        <v>35499.837832031248</v>
      </c>
      <c r="AW262" s="80">
        <v>4427.0107647445539</v>
      </c>
      <c r="AX262" s="80">
        <v>54119.883886718773</v>
      </c>
      <c r="AY262" s="80">
        <v>56387.14861901784</v>
      </c>
    </row>
    <row r="263" spans="1:51" x14ac:dyDescent="0.25">
      <c r="A263" s="78">
        <v>43566</v>
      </c>
      <c r="B263" s="79">
        <v>22</v>
      </c>
      <c r="C263" s="80">
        <v>37780.987611328143</v>
      </c>
      <c r="D263" s="80">
        <v>43597.637737792989</v>
      </c>
      <c r="E263" s="80">
        <v>20863.135615234387</v>
      </c>
      <c r="F263" s="80">
        <v>62540.696777343772</v>
      </c>
      <c r="G263" s="80">
        <v>35341.806713466452</v>
      </c>
      <c r="H263" s="80">
        <v>6457.4461607500016</v>
      </c>
      <c r="I263" s="80">
        <v>35062.220007583623</v>
      </c>
      <c r="J263" s="80">
        <v>127.17101669311521</v>
      </c>
      <c r="K263" s="80">
        <v>20121.253573495378</v>
      </c>
      <c r="L263" s="80">
        <v>13792.142488134235</v>
      </c>
      <c r="M263" s="80">
        <v>30495.976610734338</v>
      </c>
      <c r="N263" s="80">
        <v>13777.449289062512</v>
      </c>
      <c r="O263" s="80">
        <v>51990.384811683674</v>
      </c>
      <c r="P263" s="80">
        <v>2230.9532297363207</v>
      </c>
      <c r="Q263" s="80">
        <v>31.723538875579827</v>
      </c>
      <c r="R263" s="80">
        <v>7227.0775512695236</v>
      </c>
      <c r="S263" s="80">
        <v>51191.996484374977</v>
      </c>
      <c r="T263" s="80">
        <v>18262.714171875003</v>
      </c>
      <c r="U263" s="80">
        <v>9143.0333691406195</v>
      </c>
      <c r="V263" s="80">
        <v>73354.871847656294</v>
      </c>
      <c r="W263" s="80">
        <v>5229.7846191406188</v>
      </c>
      <c r="X263" s="80">
        <v>19376.819147304697</v>
      </c>
      <c r="Y263" s="80">
        <v>12594.526433593755</v>
      </c>
      <c r="Z263" s="80">
        <v>330.39966450195317</v>
      </c>
      <c r="AA263" s="80">
        <v>32174.22141015626</v>
      </c>
      <c r="AB263" s="80">
        <v>24087.308468749998</v>
      </c>
      <c r="AC263" s="80">
        <v>28947.418738693323</v>
      </c>
      <c r="AD263" s="80">
        <v>45941.13790234374</v>
      </c>
      <c r="AE263" s="80">
        <v>13379.137523437525</v>
      </c>
      <c r="AF263" s="80">
        <v>20.124529233703193</v>
      </c>
      <c r="AG263" s="80">
        <v>26136.462378906253</v>
      </c>
      <c r="AH263" s="80">
        <v>57652.100812500001</v>
      </c>
      <c r="AI263" s="80">
        <v>12867.250000000002</v>
      </c>
      <c r="AJ263" s="80">
        <v>-346.29017724609406</v>
      </c>
      <c r="AK263" s="80">
        <v>3043.5442065429697</v>
      </c>
      <c r="AL263" s="80">
        <v>25246.709123046869</v>
      </c>
      <c r="AM263" s="80">
        <v>27149.53800976566</v>
      </c>
      <c r="AN263" s="80">
        <v>9594.1159667968805</v>
      </c>
      <c r="AO263" s="80">
        <v>46369.878575195318</v>
      </c>
      <c r="AP263" s="80">
        <v>448.6492311523441</v>
      </c>
      <c r="AQ263" s="80">
        <v>49810.732028320301</v>
      </c>
      <c r="AR263" s="80">
        <v>54585.498044162341</v>
      </c>
      <c r="AS263" s="80">
        <v>63548.360749999993</v>
      </c>
      <c r="AT263" s="80">
        <v>16782.310808593753</v>
      </c>
      <c r="AU263" s="80">
        <v>57619.750871093747</v>
      </c>
      <c r="AV263" s="80">
        <v>34712.084386718743</v>
      </c>
      <c r="AW263" s="80">
        <v>4373.3597212328414</v>
      </c>
      <c r="AX263" s="80">
        <v>52499.930122070335</v>
      </c>
      <c r="AY263" s="80">
        <v>50696.879866661453</v>
      </c>
    </row>
    <row r="264" spans="1:51" x14ac:dyDescent="0.25">
      <c r="A264" s="78">
        <v>43566</v>
      </c>
      <c r="B264" s="79">
        <v>23</v>
      </c>
      <c r="C264" s="80">
        <v>33674.137890625032</v>
      </c>
      <c r="D264" s="80">
        <v>39864.207579956048</v>
      </c>
      <c r="E264" s="80">
        <v>18880.126025390618</v>
      </c>
      <c r="F264" s="80">
        <v>55425.485445312486</v>
      </c>
      <c r="G264" s="80">
        <v>31420.432972700801</v>
      </c>
      <c r="H264" s="80">
        <v>6103.3267762812357</v>
      </c>
      <c r="I264" s="80">
        <v>31039.436669113173</v>
      </c>
      <c r="J264" s="80">
        <v>112.51738929748541</v>
      </c>
      <c r="K264" s="80">
        <v>18575.869589120342</v>
      </c>
      <c r="L264" s="80">
        <v>13106.432444188915</v>
      </c>
      <c r="M264" s="80">
        <v>28784.811274843712</v>
      </c>
      <c r="N264" s="80">
        <v>12431.010505859382</v>
      </c>
      <c r="O264" s="80">
        <v>46805.452029342661</v>
      </c>
      <c r="P264" s="80">
        <v>2071.5433125000127</v>
      </c>
      <c r="Q264" s="80">
        <v>32.19462776184082</v>
      </c>
      <c r="R264" s="80">
        <v>6638.0376953125024</v>
      </c>
      <c r="S264" s="80">
        <v>47501.960792968748</v>
      </c>
      <c r="T264" s="80">
        <v>16175.852800781258</v>
      </c>
      <c r="U264" s="80">
        <v>8195.4219531249892</v>
      </c>
      <c r="V264" s="80">
        <v>66273.473425781194</v>
      </c>
      <c r="W264" s="80">
        <v>4788.92463378906</v>
      </c>
      <c r="X264" s="80">
        <v>18700.36844011717</v>
      </c>
      <c r="Y264" s="80">
        <v>11132.599109375002</v>
      </c>
      <c r="Z264" s="80">
        <v>332.09963826293949</v>
      </c>
      <c r="AA264" s="80">
        <v>29065.211233154339</v>
      </c>
      <c r="AB264" s="80">
        <v>20887.508828124995</v>
      </c>
      <c r="AC264" s="80">
        <v>26257.09252452082</v>
      </c>
      <c r="AD264" s="80">
        <v>41658.032039062469</v>
      </c>
      <c r="AE264" s="80">
        <v>12842.4880556641</v>
      </c>
      <c r="AF264" s="80">
        <v>20.124529233703193</v>
      </c>
      <c r="AG264" s="80">
        <v>23800.727835937494</v>
      </c>
      <c r="AH264" s="80">
        <v>53278.568761718758</v>
      </c>
      <c r="AI264" s="80">
        <v>10923.188916015632</v>
      </c>
      <c r="AJ264" s="80">
        <v>-356.45968969726414</v>
      </c>
      <c r="AK264" s="80">
        <v>2702.6318432617181</v>
      </c>
      <c r="AL264" s="80">
        <v>23066.723228515613</v>
      </c>
      <c r="AM264" s="80">
        <v>25161.387406250014</v>
      </c>
      <c r="AN264" s="80">
        <v>9120.8786132812529</v>
      </c>
      <c r="AO264" s="80">
        <v>42436.890000000014</v>
      </c>
      <c r="AP264" s="80">
        <v>418.14427978125116</v>
      </c>
      <c r="AQ264" s="80">
        <v>44296.583545898422</v>
      </c>
      <c r="AR264" s="80">
        <v>50377.121586154513</v>
      </c>
      <c r="AS264" s="80">
        <v>57574.348098632785</v>
      </c>
      <c r="AT264" s="80">
        <v>15170.389242187495</v>
      </c>
      <c r="AU264" s="80">
        <v>52881.956503906229</v>
      </c>
      <c r="AV264" s="80">
        <v>32305.950800781236</v>
      </c>
      <c r="AW264" s="80">
        <v>4042.0641479313722</v>
      </c>
      <c r="AX264" s="80">
        <v>48073.770402832037</v>
      </c>
      <c r="AY264" s="80">
        <v>45374.530431580934</v>
      </c>
    </row>
    <row r="265" spans="1:51" x14ac:dyDescent="0.25">
      <c r="A265" s="78">
        <v>43566</v>
      </c>
      <c r="B265" s="79">
        <v>24</v>
      </c>
      <c r="C265" s="80">
        <v>29870.677363281222</v>
      </c>
      <c r="D265" s="80">
        <v>35601.561903869624</v>
      </c>
      <c r="E265" s="80">
        <v>16195.609716796884</v>
      </c>
      <c r="F265" s="80">
        <v>48407.267820312481</v>
      </c>
      <c r="G265" s="80">
        <v>28383.81935177894</v>
      </c>
      <c r="H265" s="80">
        <v>6171.3659000156231</v>
      </c>
      <c r="I265" s="80">
        <v>27623.038710708621</v>
      </c>
      <c r="J265" s="80">
        <v>96.848888397216697</v>
      </c>
      <c r="K265" s="80">
        <v>16448.111337167258</v>
      </c>
      <c r="L265" s="80">
        <v>12164.832718602971</v>
      </c>
      <c r="M265" s="80">
        <v>28274.996920625028</v>
      </c>
      <c r="N265" s="80">
        <v>11434.480123046889</v>
      </c>
      <c r="O265" s="80">
        <v>41116.413970077505</v>
      </c>
      <c r="P265" s="80">
        <v>2213.6972198486333</v>
      </c>
      <c r="Q265" s="80">
        <v>31.598902702331543</v>
      </c>
      <c r="R265" s="80">
        <v>5616.5702880859408</v>
      </c>
      <c r="S265" s="80">
        <v>42269.491394531244</v>
      </c>
      <c r="T265" s="80">
        <v>14148.546028320307</v>
      </c>
      <c r="U265" s="80">
        <v>7094.6823115234292</v>
      </c>
      <c r="V265" s="80">
        <v>56910.846503906265</v>
      </c>
      <c r="W265" s="80">
        <v>4500.5883056640605</v>
      </c>
      <c r="X265" s="80">
        <v>17349.616741156209</v>
      </c>
      <c r="Y265" s="80">
        <v>10705.029624999997</v>
      </c>
      <c r="Z265" s="80">
        <v>327.96678381347681</v>
      </c>
      <c r="AA265" s="80">
        <v>25445.755396972643</v>
      </c>
      <c r="AB265" s="80">
        <v>18493.105292968758</v>
      </c>
      <c r="AC265" s="80">
        <v>23136.152321518701</v>
      </c>
      <c r="AD265" s="80">
        <v>35839.640207031262</v>
      </c>
      <c r="AE265" s="80">
        <v>12557.601014648473</v>
      </c>
      <c r="AF265" s="80">
        <v>20.124529233703193</v>
      </c>
      <c r="AG265" s="80">
        <v>20539.403699218743</v>
      </c>
      <c r="AH265" s="80">
        <v>45965.919761718731</v>
      </c>
      <c r="AI265" s="80">
        <v>10037.020751953121</v>
      </c>
      <c r="AJ265" s="80">
        <v>-374.84265112304706</v>
      </c>
      <c r="AK265" s="80">
        <v>2972.7198803710935</v>
      </c>
      <c r="AL265" s="80">
        <v>19618.411675781266</v>
      </c>
      <c r="AM265" s="80">
        <v>22332.496152343741</v>
      </c>
      <c r="AN265" s="80">
        <v>8126.1328125000009</v>
      </c>
      <c r="AO265" s="80">
        <v>37287.007655761707</v>
      </c>
      <c r="AP265" s="80">
        <v>371.21584330371093</v>
      </c>
      <c r="AQ265" s="80">
        <v>39687.890842773384</v>
      </c>
      <c r="AR265" s="80">
        <v>44393.93689572483</v>
      </c>
      <c r="AS265" s="80">
        <v>49731.174491210913</v>
      </c>
      <c r="AT265" s="80">
        <v>14480.490316406267</v>
      </c>
      <c r="AU265" s="80">
        <v>46284.139949218756</v>
      </c>
      <c r="AV265" s="80">
        <v>28371.891632812512</v>
      </c>
      <c r="AW265" s="80">
        <v>5071.6322493466232</v>
      </c>
      <c r="AX265" s="80">
        <v>41213.011333007817</v>
      </c>
      <c r="AY265" s="80">
        <v>40909.841702238511</v>
      </c>
    </row>
    <row r="266" spans="1:51" x14ac:dyDescent="0.25">
      <c r="A266" s="78">
        <v>43567</v>
      </c>
      <c r="B266" s="79">
        <v>1</v>
      </c>
      <c r="C266" s="80">
        <v>26899.33793554685</v>
      </c>
      <c r="D266" s="80">
        <v>31150.427177978505</v>
      </c>
      <c r="E266" s="80">
        <v>14011.090234375004</v>
      </c>
      <c r="F266" s="80">
        <v>42358.480267578125</v>
      </c>
      <c r="G266" s="80">
        <v>25361.460672075806</v>
      </c>
      <c r="H266" s="80">
        <v>6492.9233479375043</v>
      </c>
      <c r="I266" s="80">
        <v>24825.688905532868</v>
      </c>
      <c r="J266" s="80">
        <v>85.628080368041992</v>
      </c>
      <c r="K266" s="80">
        <v>14440.004623300061</v>
      </c>
      <c r="L266" s="80">
        <v>11471.000181493609</v>
      </c>
      <c r="M266" s="80">
        <v>27111.452908984371</v>
      </c>
      <c r="N266" s="80">
        <v>10849.716837890632</v>
      </c>
      <c r="O266" s="80">
        <v>36340.225944396974</v>
      </c>
      <c r="P266" s="80">
        <v>2458.2047309570494</v>
      </c>
      <c r="Q266" s="80">
        <v>30.670766830444329</v>
      </c>
      <c r="R266" s="80">
        <v>4742.2762878417971</v>
      </c>
      <c r="S266" s="80">
        <v>37005.699275390631</v>
      </c>
      <c r="T266" s="80">
        <v>11907.98902539064</v>
      </c>
      <c r="U266" s="80">
        <v>6917.5491298828192</v>
      </c>
      <c r="V266" s="80">
        <v>48283.727421874974</v>
      </c>
      <c r="W266" s="80">
        <v>4158.874536132821</v>
      </c>
      <c r="X266" s="80">
        <v>15622.060144546855</v>
      </c>
      <c r="Y266" s="80">
        <v>11427.628691406253</v>
      </c>
      <c r="Z266" s="80">
        <v>315.64249346923827</v>
      </c>
      <c r="AA266" s="80">
        <v>21948.8716345215</v>
      </c>
      <c r="AB266" s="80">
        <v>16773.894361328126</v>
      </c>
      <c r="AC266" s="80">
        <v>20361.529476891181</v>
      </c>
      <c r="AD266" s="80">
        <v>30294.617578124984</v>
      </c>
      <c r="AE266" s="80">
        <v>11141.720742187485</v>
      </c>
      <c r="AF266" s="80">
        <v>20.124529233703193</v>
      </c>
      <c r="AG266" s="80">
        <v>17186.199574218746</v>
      </c>
      <c r="AH266" s="80">
        <v>38416.57735546874</v>
      </c>
      <c r="AI266" s="80">
        <v>8912.108691406238</v>
      </c>
      <c r="AJ266" s="80">
        <v>-340.08566040039</v>
      </c>
      <c r="AK266" s="80">
        <v>3522.7285400390674</v>
      </c>
      <c r="AL266" s="80">
        <v>16003.82379003907</v>
      </c>
      <c r="AM266" s="80">
        <v>19646.583605468775</v>
      </c>
      <c r="AN266" s="80">
        <v>7229.2810058593814</v>
      </c>
      <c r="AO266" s="80">
        <v>31991.118895019554</v>
      </c>
      <c r="AP266" s="80">
        <v>321.32719420410206</v>
      </c>
      <c r="AQ266" s="80">
        <v>36072.752224609292</v>
      </c>
      <c r="AR266" s="80">
        <v>38810.327028537322</v>
      </c>
      <c r="AS266" s="80">
        <v>42048.128761718763</v>
      </c>
      <c r="AT266" s="80">
        <v>13893.865671875003</v>
      </c>
      <c r="AU266" s="80">
        <v>40618.797373046902</v>
      </c>
      <c r="AV266" s="80">
        <v>24145.232929687492</v>
      </c>
      <c r="AW266" s="80">
        <v>6234.0164766351454</v>
      </c>
      <c r="AX266" s="80">
        <v>34291.395144042952</v>
      </c>
      <c r="AY266" s="80">
        <v>37410.172006739413</v>
      </c>
    </row>
    <row r="267" spans="1:51" x14ac:dyDescent="0.25">
      <c r="A267" s="78">
        <v>43567</v>
      </c>
      <c r="B267" s="79">
        <v>2</v>
      </c>
      <c r="C267" s="80">
        <v>24849.982660156256</v>
      </c>
      <c r="D267" s="80">
        <v>27737.841528991707</v>
      </c>
      <c r="E267" s="80">
        <v>12517.648051757809</v>
      </c>
      <c r="F267" s="80">
        <v>38340.185781250017</v>
      </c>
      <c r="G267" s="80">
        <v>23000.639819216442</v>
      </c>
      <c r="H267" s="80">
        <v>6353.1580525468989</v>
      </c>
      <c r="I267" s="80">
        <v>22831.58553971861</v>
      </c>
      <c r="J267" s="80">
        <v>79.094446182250891</v>
      </c>
      <c r="K267" s="80">
        <v>12773.633260995366</v>
      </c>
      <c r="L267" s="80">
        <v>11118.167760595175</v>
      </c>
      <c r="M267" s="80">
        <v>25464.045727359378</v>
      </c>
      <c r="N267" s="80">
        <v>10268.321769531263</v>
      </c>
      <c r="O267" s="80">
        <v>32845.829520156905</v>
      </c>
      <c r="P267" s="80">
        <v>2363.8059667968755</v>
      </c>
      <c r="Q267" s="80">
        <v>30.358419418334982</v>
      </c>
      <c r="R267" s="80">
        <v>4098.7046447753901</v>
      </c>
      <c r="S267" s="80">
        <v>32115.727366210929</v>
      </c>
      <c r="T267" s="80">
        <v>10585.793362304683</v>
      </c>
      <c r="U267" s="80">
        <v>6487.7414960937413</v>
      </c>
      <c r="V267" s="80">
        <v>42184.039310546912</v>
      </c>
      <c r="W267" s="80">
        <v>3786.9173095703186</v>
      </c>
      <c r="X267" s="80">
        <v>14769.292200078164</v>
      </c>
      <c r="Y267" s="80">
        <v>10881.64396484375</v>
      </c>
      <c r="Z267" s="80">
        <v>324.19008123168942</v>
      </c>
      <c r="AA267" s="80">
        <v>18754.018199707007</v>
      </c>
      <c r="AB267" s="80">
        <v>15630.029823242197</v>
      </c>
      <c r="AC267" s="80">
        <v>18399.588351497696</v>
      </c>
      <c r="AD267" s="80">
        <v>26480.677414062509</v>
      </c>
      <c r="AE267" s="80">
        <v>10669.739138671885</v>
      </c>
      <c r="AF267" s="80">
        <v>20.124529233703193</v>
      </c>
      <c r="AG267" s="80">
        <v>14955.173882812505</v>
      </c>
      <c r="AH267" s="80">
        <v>32548.336851562479</v>
      </c>
      <c r="AI267" s="80">
        <v>8021.8568847656397</v>
      </c>
      <c r="AJ267" s="80">
        <v>-349.18959130859423</v>
      </c>
      <c r="AK267" s="80">
        <v>3727.6221923828193</v>
      </c>
      <c r="AL267" s="80">
        <v>13392.692300781249</v>
      </c>
      <c r="AM267" s="80">
        <v>17220.169009765654</v>
      </c>
      <c r="AN267" s="80">
        <v>6551.2001953124982</v>
      </c>
      <c r="AO267" s="80">
        <v>28102.91916503906</v>
      </c>
      <c r="AP267" s="80">
        <v>287.38405577343701</v>
      </c>
      <c r="AQ267" s="80">
        <v>33293.267165039033</v>
      </c>
      <c r="AR267" s="80">
        <v>34676.120853732682</v>
      </c>
      <c r="AS267" s="80">
        <v>35955.993609375008</v>
      </c>
      <c r="AT267" s="80">
        <v>13129.488980468755</v>
      </c>
      <c r="AU267" s="80">
        <v>36392.015878906219</v>
      </c>
      <c r="AV267" s="80">
        <v>20737.601921875026</v>
      </c>
      <c r="AW267" s="80">
        <v>5879.1566720861856</v>
      </c>
      <c r="AX267" s="80">
        <v>28659.049172363299</v>
      </c>
      <c r="AY267" s="80">
        <v>34916.905415603658</v>
      </c>
    </row>
    <row r="268" spans="1:51" x14ac:dyDescent="0.25">
      <c r="A268" s="78">
        <v>43567</v>
      </c>
      <c r="B268" s="79">
        <v>3</v>
      </c>
      <c r="C268" s="80">
        <v>23659.057884765654</v>
      </c>
      <c r="D268" s="80">
        <v>25852.448831359834</v>
      </c>
      <c r="E268" s="80">
        <v>11705.309658203121</v>
      </c>
      <c r="F268" s="80">
        <v>36240.708544921887</v>
      </c>
      <c r="G268" s="80">
        <v>20985.78241759145</v>
      </c>
      <c r="H268" s="80">
        <v>5994.2146734062544</v>
      </c>
      <c r="I268" s="80">
        <v>22220.441466079701</v>
      </c>
      <c r="J268" s="80">
        <v>76.915855407714801</v>
      </c>
      <c r="K268" s="80">
        <v>11985.210482675069</v>
      </c>
      <c r="L268" s="80">
        <v>11086.617063329546</v>
      </c>
      <c r="M268" s="80">
        <v>25389.558275484371</v>
      </c>
      <c r="N268" s="80">
        <v>9860.3932675781307</v>
      </c>
      <c r="O268" s="80">
        <v>30493.740614860544</v>
      </c>
      <c r="P268" s="80">
        <v>2276.2124428710986</v>
      </c>
      <c r="Q268" s="80">
        <v>29.805311679840095</v>
      </c>
      <c r="R268" s="80">
        <v>3702.4002502441394</v>
      </c>
      <c r="S268" s="80">
        <v>29167.621142578104</v>
      </c>
      <c r="T268" s="80">
        <v>10115.83476367187</v>
      </c>
      <c r="U268" s="80">
        <v>6156.61041796875</v>
      </c>
      <c r="V268" s="80">
        <v>38926.811236328118</v>
      </c>
      <c r="W268" s="80">
        <v>3716.007714843749</v>
      </c>
      <c r="X268" s="80">
        <v>13669.69425420313</v>
      </c>
      <c r="Y268" s="80">
        <v>10387.693421875001</v>
      </c>
      <c r="Z268" s="80">
        <v>345.36354490356433</v>
      </c>
      <c r="AA268" s="80">
        <v>17528.478658203152</v>
      </c>
      <c r="AB268" s="80">
        <v>15084.098471679703</v>
      </c>
      <c r="AC268" s="80">
        <v>17654.689062824287</v>
      </c>
      <c r="AD268" s="80">
        <v>24276.515792968763</v>
      </c>
      <c r="AE268" s="80">
        <v>10335.342981445341</v>
      </c>
      <c r="AF268" s="80">
        <v>20.124529233703193</v>
      </c>
      <c r="AG268" s="80">
        <v>13490.902324218747</v>
      </c>
      <c r="AH268" s="80">
        <v>29488.271332031258</v>
      </c>
      <c r="AI268" s="80">
        <v>7615.1575195312407</v>
      </c>
      <c r="AJ268" s="80">
        <v>-318.59016040039029</v>
      </c>
      <c r="AK268" s="80">
        <v>3611.1308056640601</v>
      </c>
      <c r="AL268" s="80">
        <v>11854.298515624992</v>
      </c>
      <c r="AM268" s="80">
        <v>15869.18809570311</v>
      </c>
      <c r="AN268" s="80">
        <v>6345.527197265631</v>
      </c>
      <c r="AO268" s="80">
        <v>25761.186742187507</v>
      </c>
      <c r="AP268" s="80">
        <v>275.24353853515606</v>
      </c>
      <c r="AQ268" s="80">
        <v>31371.704172851525</v>
      </c>
      <c r="AR268" s="80">
        <v>32346.126031955275</v>
      </c>
      <c r="AS268" s="80">
        <v>32658.164356445279</v>
      </c>
      <c r="AT268" s="80">
        <v>12574.658031250026</v>
      </c>
      <c r="AU268" s="80">
        <v>34218.016753906231</v>
      </c>
      <c r="AV268" s="80">
        <v>19415.386492187514</v>
      </c>
      <c r="AW268" s="80">
        <v>4440.8077838324052</v>
      </c>
      <c r="AX268" s="80">
        <v>25491.938273925807</v>
      </c>
      <c r="AY268" s="80">
        <v>33562.566908357963</v>
      </c>
    </row>
    <row r="269" spans="1:51" x14ac:dyDescent="0.25">
      <c r="A269" s="78">
        <v>43567</v>
      </c>
      <c r="B269" s="79">
        <v>4</v>
      </c>
      <c r="C269" s="80">
        <v>22976.362496093792</v>
      </c>
      <c r="D269" s="80">
        <v>25229.830788024869</v>
      </c>
      <c r="E269" s="80">
        <v>11317.436181640627</v>
      </c>
      <c r="F269" s="80">
        <v>35036.034591796881</v>
      </c>
      <c r="G269" s="80">
        <v>19937.88125414963</v>
      </c>
      <c r="H269" s="80">
        <v>5807.1619529062391</v>
      </c>
      <c r="I269" s="80">
        <v>21055.169924896232</v>
      </c>
      <c r="J269" s="80">
        <v>71.858524322509794</v>
      </c>
      <c r="K269" s="80">
        <v>11476.355062753195</v>
      </c>
      <c r="L269" s="80">
        <v>10988.054867040477</v>
      </c>
      <c r="M269" s="80">
        <v>25229.547290375045</v>
      </c>
      <c r="N269" s="80">
        <v>9361.3076464843798</v>
      </c>
      <c r="O269" s="80">
        <v>30209.94459194945</v>
      </c>
      <c r="P269" s="80">
        <v>2279.6589288329924</v>
      </c>
      <c r="Q269" s="80">
        <v>29.506182670593262</v>
      </c>
      <c r="R269" s="80">
        <v>3570.3803833007805</v>
      </c>
      <c r="S269" s="80">
        <v>27756.638769531262</v>
      </c>
      <c r="T269" s="80">
        <v>10122.581877929671</v>
      </c>
      <c r="U269" s="80">
        <v>5901.8178017578193</v>
      </c>
      <c r="V269" s="80">
        <v>37226.451478515657</v>
      </c>
      <c r="W269" s="80">
        <v>3799.2518310546902</v>
      </c>
      <c r="X269" s="80">
        <v>14155.546402421871</v>
      </c>
      <c r="Y269" s="80">
        <v>9833.3599296874963</v>
      </c>
      <c r="Z269" s="80">
        <v>358.34711558837893</v>
      </c>
      <c r="AA269" s="80">
        <v>16529.656949218763</v>
      </c>
      <c r="AB269" s="80">
        <v>15085.9754423828</v>
      </c>
      <c r="AC269" s="80">
        <v>17366.334107222443</v>
      </c>
      <c r="AD269" s="80">
        <v>23289.375843750004</v>
      </c>
      <c r="AE269" s="80">
        <v>9823.5166503906294</v>
      </c>
      <c r="AF269" s="80">
        <v>20.124529233703193</v>
      </c>
      <c r="AG269" s="80">
        <v>12937.336957031253</v>
      </c>
      <c r="AH269" s="80">
        <v>27745.615414062486</v>
      </c>
      <c r="AI269" s="80">
        <v>7402.6399169921906</v>
      </c>
      <c r="AJ269" s="80">
        <v>-327.19414501953094</v>
      </c>
      <c r="AK269" s="80">
        <v>3553.2085205078201</v>
      </c>
      <c r="AL269" s="80">
        <v>11260.492262695318</v>
      </c>
      <c r="AM269" s="80">
        <v>15148.13918847658</v>
      </c>
      <c r="AN269" s="80">
        <v>6281.2158691406194</v>
      </c>
      <c r="AO269" s="80">
        <v>24863.151592773429</v>
      </c>
      <c r="AP269" s="80">
        <v>262.29883509472597</v>
      </c>
      <c r="AQ269" s="80">
        <v>30567.681038085917</v>
      </c>
      <c r="AR269" s="80">
        <v>30991.703018283417</v>
      </c>
      <c r="AS269" s="80">
        <v>30717.165246093737</v>
      </c>
      <c r="AT269" s="80">
        <v>7779.4668662109361</v>
      </c>
      <c r="AU269" s="80">
        <v>33093.30975</v>
      </c>
      <c r="AV269" s="80">
        <v>18568.982322265652</v>
      </c>
      <c r="AW269" s="80">
        <v>3553.8883410772642</v>
      </c>
      <c r="AX269" s="80">
        <v>24210.763089599619</v>
      </c>
      <c r="AY269" s="80">
        <v>33066.236347091122</v>
      </c>
    </row>
    <row r="270" spans="1:51" x14ac:dyDescent="0.25">
      <c r="A270" s="78">
        <v>43567</v>
      </c>
      <c r="B270" s="79">
        <v>5</v>
      </c>
      <c r="C270" s="80">
        <v>22924.59356640626</v>
      </c>
      <c r="D270" s="80">
        <v>25081.315585723885</v>
      </c>
      <c r="E270" s="80">
        <v>11275.703959960929</v>
      </c>
      <c r="F270" s="80">
        <v>34311.382150390607</v>
      </c>
      <c r="G270" s="80">
        <v>23652.3569400868</v>
      </c>
      <c r="H270" s="80">
        <v>6158.8070181406347</v>
      </c>
      <c r="I270" s="80">
        <v>20191.082757003802</v>
      </c>
      <c r="J270" s="80">
        <v>69.454561233520394</v>
      </c>
      <c r="K270" s="80">
        <v>11465.310165292252</v>
      </c>
      <c r="L270" s="80">
        <v>10773.73513266547</v>
      </c>
      <c r="M270" s="80">
        <v>19079.511711531275</v>
      </c>
      <c r="N270" s="80">
        <v>9274.729417968756</v>
      </c>
      <c r="O270" s="80">
        <v>29948.53750942992</v>
      </c>
      <c r="P270" s="80">
        <v>2285.8600488281309</v>
      </c>
      <c r="Q270" s="80">
        <v>29.556619644165046</v>
      </c>
      <c r="R270" s="80">
        <v>3489.6397827148435</v>
      </c>
      <c r="S270" s="80">
        <v>27057.900820312498</v>
      </c>
      <c r="T270" s="80">
        <v>10685.161812499999</v>
      </c>
      <c r="U270" s="80">
        <v>5443.3520839843904</v>
      </c>
      <c r="V270" s="80">
        <v>36797.133812500011</v>
      </c>
      <c r="W270" s="80">
        <v>5502.4639160156294</v>
      </c>
      <c r="X270" s="80">
        <v>14083.190467437464</v>
      </c>
      <c r="Y270" s="80">
        <v>9689.0182656250072</v>
      </c>
      <c r="Z270" s="80">
        <v>332.67943616943376</v>
      </c>
      <c r="AA270" s="80">
        <v>16365.86056738281</v>
      </c>
      <c r="AB270" s="80">
        <v>15214.638351562515</v>
      </c>
      <c r="AC270" s="80">
        <v>17177.378408033092</v>
      </c>
      <c r="AD270" s="80">
        <v>23315.632517578135</v>
      </c>
      <c r="AE270" s="80">
        <v>10110.875852539068</v>
      </c>
      <c r="AF270" s="80">
        <v>20.124529233703193</v>
      </c>
      <c r="AG270" s="80">
        <v>12809.53059765625</v>
      </c>
      <c r="AH270" s="80">
        <v>27334.452187500028</v>
      </c>
      <c r="AI270" s="80">
        <v>7316.1090332031199</v>
      </c>
      <c r="AJ270" s="80">
        <v>-336.94083496093776</v>
      </c>
      <c r="AK270" s="80">
        <v>3510.7822509765606</v>
      </c>
      <c r="AL270" s="80">
        <v>11105.140113281248</v>
      </c>
      <c r="AM270" s="80">
        <v>14702.731081054681</v>
      </c>
      <c r="AN270" s="80">
        <v>6070.3577148437635</v>
      </c>
      <c r="AO270" s="80">
        <v>24459.898313476559</v>
      </c>
      <c r="AP270" s="80">
        <v>274.34300972363297</v>
      </c>
      <c r="AQ270" s="80">
        <v>30192.938440429647</v>
      </c>
      <c r="AR270" s="80">
        <v>30577.911549533423</v>
      </c>
      <c r="AS270" s="80">
        <v>30405.411625000004</v>
      </c>
      <c r="AT270" s="80">
        <v>5476.8424414062501</v>
      </c>
      <c r="AU270" s="80">
        <v>33011.205890625002</v>
      </c>
      <c r="AV270" s="80">
        <v>18400.269345703164</v>
      </c>
      <c r="AW270" s="80">
        <v>2655.7762031359935</v>
      </c>
      <c r="AX270" s="80">
        <v>24153.906137695314</v>
      </c>
      <c r="AY270" s="80">
        <v>33041.608127159692</v>
      </c>
    </row>
    <row r="271" spans="1:51" x14ac:dyDescent="0.25">
      <c r="A271" s="78">
        <v>43567</v>
      </c>
      <c r="B271" s="79">
        <v>6</v>
      </c>
      <c r="C271" s="80">
        <v>23521.797124999986</v>
      </c>
      <c r="D271" s="80">
        <v>26112.833320495625</v>
      </c>
      <c r="E271" s="80">
        <v>11585.141586914082</v>
      </c>
      <c r="F271" s="80">
        <v>35453.331224609385</v>
      </c>
      <c r="G271" s="80">
        <v>22868.515946903906</v>
      </c>
      <c r="H271" s="80">
        <v>5999.4264816093828</v>
      </c>
      <c r="I271" s="80">
        <v>21944.657704422003</v>
      </c>
      <c r="J271" s="80">
        <v>74.271911621093793</v>
      </c>
      <c r="K271" s="80">
        <v>11613.055721932877</v>
      </c>
      <c r="L271" s="80">
        <v>10676.525125829532</v>
      </c>
      <c r="M271" s="80">
        <v>22251.300667015606</v>
      </c>
      <c r="N271" s="80">
        <v>9562.6775000000034</v>
      </c>
      <c r="O271" s="80">
        <v>30842.360688964818</v>
      </c>
      <c r="P271" s="80">
        <v>2083.8550826211763</v>
      </c>
      <c r="Q271" s="80">
        <v>29.45671463012696</v>
      </c>
      <c r="R271" s="80">
        <v>3657.6300720214831</v>
      </c>
      <c r="S271" s="80">
        <v>27359.197749999999</v>
      </c>
      <c r="T271" s="80">
        <v>11060.962506835942</v>
      </c>
      <c r="U271" s="80">
        <v>5600.1082441406297</v>
      </c>
      <c r="V271" s="80">
        <v>38208.645406249998</v>
      </c>
      <c r="W271" s="80">
        <v>5639.2756347656205</v>
      </c>
      <c r="X271" s="80">
        <v>14350.467602062487</v>
      </c>
      <c r="Y271" s="80">
        <v>10258.87778124999</v>
      </c>
      <c r="Z271" s="80">
        <v>331.46716645507814</v>
      </c>
      <c r="AA271" s="80">
        <v>17427.300773193328</v>
      </c>
      <c r="AB271" s="80">
        <v>15858.273478515646</v>
      </c>
      <c r="AC271" s="80">
        <v>17244.68224218618</v>
      </c>
      <c r="AD271" s="80">
        <v>24268.700861328125</v>
      </c>
      <c r="AE271" s="80">
        <v>10216.000416992207</v>
      </c>
      <c r="AF271" s="80">
        <v>20.124529233703193</v>
      </c>
      <c r="AG271" s="80">
        <v>13361.087261718749</v>
      </c>
      <c r="AH271" s="80">
        <v>28759.400824218712</v>
      </c>
      <c r="AI271" s="80">
        <v>7417.0761718749909</v>
      </c>
      <c r="AJ271" s="80">
        <v>-339.25971142578089</v>
      </c>
      <c r="AK271" s="80">
        <v>3549.1682934570299</v>
      </c>
      <c r="AL271" s="80">
        <v>11674.835531249997</v>
      </c>
      <c r="AM271" s="80">
        <v>15549.314047851556</v>
      </c>
      <c r="AN271" s="80">
        <v>5989.2180175781286</v>
      </c>
      <c r="AO271" s="80">
        <v>25427.56502832031</v>
      </c>
      <c r="AP271" s="80">
        <v>280.02759524120995</v>
      </c>
      <c r="AQ271" s="80">
        <v>30643.224175781219</v>
      </c>
      <c r="AR271" s="80">
        <v>31490.70754855682</v>
      </c>
      <c r="AS271" s="80">
        <v>32951.545526367161</v>
      </c>
      <c r="AT271" s="80">
        <v>7576.7361601562625</v>
      </c>
      <c r="AU271" s="80">
        <v>33579.123591796873</v>
      </c>
      <c r="AV271" s="80">
        <v>19535.200023437534</v>
      </c>
      <c r="AW271" s="80">
        <v>2315.4224520745838</v>
      </c>
      <c r="AX271" s="80">
        <v>25352.340190429688</v>
      </c>
      <c r="AY271" s="80">
        <v>33845.474138854486</v>
      </c>
    </row>
    <row r="272" spans="1:51" x14ac:dyDescent="0.25">
      <c r="A272" s="78">
        <v>43567</v>
      </c>
      <c r="B272" s="79">
        <v>7</v>
      </c>
      <c r="C272" s="80">
        <v>28357.922898437468</v>
      </c>
      <c r="D272" s="80">
        <v>31016.351111755394</v>
      </c>
      <c r="E272" s="80">
        <v>14628.373408203139</v>
      </c>
      <c r="F272" s="80">
        <v>43995.957675781261</v>
      </c>
      <c r="G272" s="80">
        <v>25856.478273075816</v>
      </c>
      <c r="H272" s="80">
        <v>6070.9791113906276</v>
      </c>
      <c r="I272" s="80">
        <v>25751.477326080305</v>
      </c>
      <c r="J272" s="80">
        <v>81.219095230102596</v>
      </c>
      <c r="K272" s="80">
        <v>13789.708676034419</v>
      </c>
      <c r="L272" s="80">
        <v>11975.593646337362</v>
      </c>
      <c r="M272" s="80">
        <v>27448.257272578132</v>
      </c>
      <c r="N272" s="80">
        <v>11608.712048828131</v>
      </c>
      <c r="O272" s="80">
        <v>36629.257378944385</v>
      </c>
      <c r="P272" s="80">
        <v>1681.1399537353514</v>
      </c>
      <c r="Q272" s="80">
        <v>29.669460296630866</v>
      </c>
      <c r="R272" s="80">
        <v>4694.9045776367184</v>
      </c>
      <c r="S272" s="80">
        <v>31881.669286132823</v>
      </c>
      <c r="T272" s="80">
        <v>13401.750539062499</v>
      </c>
      <c r="U272" s="80">
        <v>7070.7732539062399</v>
      </c>
      <c r="V272" s="80">
        <v>48057.828712890645</v>
      </c>
      <c r="W272" s="80">
        <v>5430.9836425781205</v>
      </c>
      <c r="X272" s="80">
        <v>14810.473630375009</v>
      </c>
      <c r="Y272" s="80">
        <v>12453.128757812501</v>
      </c>
      <c r="Z272" s="80">
        <v>331.71044292602551</v>
      </c>
      <c r="AA272" s="80">
        <v>21431.007414794913</v>
      </c>
      <c r="AB272" s="80">
        <v>18483.378179687494</v>
      </c>
      <c r="AC272" s="80">
        <v>21080.046455722368</v>
      </c>
      <c r="AD272" s="80">
        <v>30217.613097656245</v>
      </c>
      <c r="AE272" s="80">
        <v>10675.129590820321</v>
      </c>
      <c r="AF272" s="80">
        <v>20.124529233703193</v>
      </c>
      <c r="AG272" s="80">
        <v>16709.858703125003</v>
      </c>
      <c r="AH272" s="80">
        <v>35884.283152343778</v>
      </c>
      <c r="AI272" s="80">
        <v>8632.8699218749898</v>
      </c>
      <c r="AJ272" s="80">
        <v>-324.83792993164019</v>
      </c>
      <c r="AK272" s="80">
        <v>3811.0788452148481</v>
      </c>
      <c r="AL272" s="80">
        <v>14404.67061523437</v>
      </c>
      <c r="AM272" s="80">
        <v>18827.720644531251</v>
      </c>
      <c r="AN272" s="80">
        <v>6911.2850585937595</v>
      </c>
      <c r="AO272" s="80">
        <v>30081.737376464844</v>
      </c>
      <c r="AP272" s="80">
        <v>318.85850987576566</v>
      </c>
      <c r="AQ272" s="80">
        <v>35124.925128906223</v>
      </c>
      <c r="AR272" s="80">
        <v>37324.787235568583</v>
      </c>
      <c r="AS272" s="80">
        <v>41782.214338867176</v>
      </c>
      <c r="AT272" s="80">
        <v>10382.885693359371</v>
      </c>
      <c r="AU272" s="80">
        <v>41081.032343749983</v>
      </c>
      <c r="AV272" s="80">
        <v>23348.515015624977</v>
      </c>
      <c r="AW272" s="80">
        <v>2741.376275708003</v>
      </c>
      <c r="AX272" s="80">
        <v>30712.182839355468</v>
      </c>
      <c r="AY272" s="80">
        <v>39155.253251920178</v>
      </c>
    </row>
    <row r="273" spans="1:51" x14ac:dyDescent="0.25">
      <c r="A273" s="78">
        <v>43567</v>
      </c>
      <c r="B273" s="79">
        <v>8</v>
      </c>
      <c r="C273" s="80">
        <v>33380.802685546885</v>
      </c>
      <c r="D273" s="80">
        <v>34887.802019042967</v>
      </c>
      <c r="E273" s="80">
        <v>16020.842226562487</v>
      </c>
      <c r="F273" s="80">
        <v>53341.957566406243</v>
      </c>
      <c r="G273" s="80">
        <v>30334.983524272662</v>
      </c>
      <c r="H273" s="80">
        <v>6516.2846204687612</v>
      </c>
      <c r="I273" s="80">
        <v>32065.292320816028</v>
      </c>
      <c r="J273" s="80">
        <v>99.302469253540096</v>
      </c>
      <c r="K273" s="80">
        <v>15946.95752857349</v>
      </c>
      <c r="L273" s="80">
        <v>13056.951252782657</v>
      </c>
      <c r="M273" s="80">
        <v>29060.417563625007</v>
      </c>
      <c r="N273" s="80">
        <v>11865.019888671872</v>
      </c>
      <c r="O273" s="80">
        <v>45285.151688400292</v>
      </c>
      <c r="P273" s="80">
        <v>2130.7907546982333</v>
      </c>
      <c r="Q273" s="80">
        <v>30.687276840209972</v>
      </c>
      <c r="R273" s="80">
        <v>4689.3836181640627</v>
      </c>
      <c r="S273" s="80">
        <v>35533.555382812483</v>
      </c>
      <c r="T273" s="80">
        <v>13413.932189453128</v>
      </c>
      <c r="U273" s="80">
        <v>6768.0209599609407</v>
      </c>
      <c r="V273" s="80">
        <v>54003.710050437505</v>
      </c>
      <c r="W273" s="80">
        <v>4032.2003906249997</v>
      </c>
      <c r="X273" s="80">
        <v>17075.587382359376</v>
      </c>
      <c r="Y273" s="80">
        <v>14205.392968749995</v>
      </c>
      <c r="Z273" s="80">
        <v>335.21587824707041</v>
      </c>
      <c r="AA273" s="80">
        <v>25546.85846874995</v>
      </c>
      <c r="AB273" s="80">
        <v>25154.42138281251</v>
      </c>
      <c r="AC273" s="80">
        <v>23971.765379370976</v>
      </c>
      <c r="AD273" s="80">
        <v>32482.743968750045</v>
      </c>
      <c r="AE273" s="80">
        <v>11249.381876953161</v>
      </c>
      <c r="AF273" s="80">
        <v>20.124529233703193</v>
      </c>
      <c r="AG273" s="80">
        <v>19997.132957031256</v>
      </c>
      <c r="AH273" s="80">
        <v>37692.521792968786</v>
      </c>
      <c r="AI273" s="80">
        <v>10172.22426757812</v>
      </c>
      <c r="AJ273" s="80">
        <v>-318.66717480468674</v>
      </c>
      <c r="AK273" s="80">
        <v>4297.9019290656897</v>
      </c>
      <c r="AL273" s="80">
        <v>15876.933492187494</v>
      </c>
      <c r="AM273" s="80">
        <v>19862.269273437501</v>
      </c>
      <c r="AN273" s="80">
        <v>7680.0732910156312</v>
      </c>
      <c r="AO273" s="80">
        <v>34775.466314453093</v>
      </c>
      <c r="AP273" s="80">
        <v>426.66121491032794</v>
      </c>
      <c r="AQ273" s="80">
        <v>44660.495503906233</v>
      </c>
      <c r="AR273" s="80">
        <v>43885.261597873243</v>
      </c>
      <c r="AS273" s="80">
        <v>44566.425585937519</v>
      </c>
      <c r="AT273" s="80">
        <v>12646.70368749999</v>
      </c>
      <c r="AU273" s="80">
        <v>48171.905375000002</v>
      </c>
      <c r="AV273" s="80">
        <v>23632.721929687519</v>
      </c>
      <c r="AW273" s="80">
        <v>2594.580248339842</v>
      </c>
      <c r="AX273" s="80">
        <v>33206.953182373036</v>
      </c>
      <c r="AY273" s="80">
        <v>50072.573585593746</v>
      </c>
    </row>
    <row r="274" spans="1:51" x14ac:dyDescent="0.25">
      <c r="A274" s="78">
        <v>43567</v>
      </c>
      <c r="B274" s="79">
        <v>9</v>
      </c>
      <c r="C274" s="80">
        <v>37484.594472656267</v>
      </c>
      <c r="D274" s="80">
        <v>38720.986353149412</v>
      </c>
      <c r="E274" s="80">
        <v>16836.447343750006</v>
      </c>
      <c r="F274" s="80">
        <v>56782.560339843723</v>
      </c>
      <c r="G274" s="80">
        <v>37131.445072837414</v>
      </c>
      <c r="H274" s="80">
        <v>9396.0726096874987</v>
      </c>
      <c r="I274" s="80">
        <v>37149.126730346674</v>
      </c>
      <c r="J274" s="80">
        <v>110.31721878051759</v>
      </c>
      <c r="K274" s="80">
        <v>18372.502303964102</v>
      </c>
      <c r="L274" s="80">
        <v>15284.779399267034</v>
      </c>
      <c r="M274" s="80">
        <v>32757.869542046854</v>
      </c>
      <c r="N274" s="80">
        <v>12024.231013671872</v>
      </c>
      <c r="O274" s="80">
        <v>50844.790421409605</v>
      </c>
      <c r="P274" s="80">
        <v>2542.0252529889685</v>
      </c>
      <c r="Q274" s="80">
        <v>32.136648654937744</v>
      </c>
      <c r="R274" s="80">
        <v>4423.1262023925783</v>
      </c>
      <c r="S274" s="80">
        <v>38588.426365234351</v>
      </c>
      <c r="T274" s="80">
        <v>14201.692933593766</v>
      </c>
      <c r="U274" s="80">
        <v>6936.8333554687597</v>
      </c>
      <c r="V274" s="80">
        <v>53597.349755406256</v>
      </c>
      <c r="W274" s="80">
        <v>4802.2105957031299</v>
      </c>
      <c r="X274" s="80">
        <v>20886.198280578134</v>
      </c>
      <c r="Y274" s="80">
        <v>16886.479562500004</v>
      </c>
      <c r="Z274" s="80">
        <v>358.31984137573238</v>
      </c>
      <c r="AA274" s="80">
        <v>28303.443888183574</v>
      </c>
      <c r="AB274" s="80">
        <v>31141.369076171886</v>
      </c>
      <c r="AC274" s="80">
        <v>25123.37301400636</v>
      </c>
      <c r="AD274" s="80">
        <v>32058.398160156226</v>
      </c>
      <c r="AE274" s="80">
        <v>13116.267300781275</v>
      </c>
      <c r="AF274" s="80">
        <v>20.124529233703193</v>
      </c>
      <c r="AG274" s="80">
        <v>21051.10333984375</v>
      </c>
      <c r="AH274" s="80">
        <v>35996.355003906268</v>
      </c>
      <c r="AI274" s="80">
        <v>11581.59755859375</v>
      </c>
      <c r="AJ274" s="80">
        <v>-262.7241809082031</v>
      </c>
      <c r="AK274" s="80">
        <v>4899.2149308343496</v>
      </c>
      <c r="AL274" s="80">
        <v>15483.965869140628</v>
      </c>
      <c r="AM274" s="80">
        <v>21428.044220703145</v>
      </c>
      <c r="AN274" s="80">
        <v>7353.883007812502</v>
      </c>
      <c r="AO274" s="80">
        <v>39111.127932617193</v>
      </c>
      <c r="AP274" s="80">
        <v>659.69664560703245</v>
      </c>
      <c r="AQ274" s="80">
        <v>54889.319773437528</v>
      </c>
      <c r="AR274" s="80">
        <v>51194.521065646739</v>
      </c>
      <c r="AS274" s="80">
        <v>46339.467782226566</v>
      </c>
      <c r="AT274" s="80">
        <v>16478.404804687485</v>
      </c>
      <c r="AU274" s="80">
        <v>50929.021121093734</v>
      </c>
      <c r="AV274" s="80">
        <v>23744.36200781247</v>
      </c>
      <c r="AW274" s="80">
        <v>2276.9253069482338</v>
      </c>
      <c r="AX274" s="80">
        <v>33371.877164306643</v>
      </c>
      <c r="AY274" s="80">
        <v>60694.763788538767</v>
      </c>
    </row>
    <row r="275" spans="1:51" x14ac:dyDescent="0.25">
      <c r="A275" s="78">
        <v>43567</v>
      </c>
      <c r="B275" s="79">
        <v>10</v>
      </c>
      <c r="C275" s="80">
        <v>40270.0125585938</v>
      </c>
      <c r="D275" s="80">
        <v>41659.627891967757</v>
      </c>
      <c r="E275" s="80">
        <v>18132.778613281269</v>
      </c>
      <c r="F275" s="80">
        <v>60860.468066406203</v>
      </c>
      <c r="G275" s="80">
        <v>40055.246154234286</v>
      </c>
      <c r="H275" s="80">
        <v>11098.539052937494</v>
      </c>
      <c r="I275" s="80">
        <v>41343.357395446801</v>
      </c>
      <c r="J275" s="80">
        <v>100.76384353637698</v>
      </c>
      <c r="K275" s="80">
        <v>20119.646298104737</v>
      </c>
      <c r="L275" s="80">
        <v>16478.837736181125</v>
      </c>
      <c r="M275" s="80">
        <v>38428.891136531238</v>
      </c>
      <c r="N275" s="80">
        <v>13295.217050781252</v>
      </c>
      <c r="O275" s="80">
        <v>55492.662971572892</v>
      </c>
      <c r="P275" s="80">
        <v>2878.7350660363791</v>
      </c>
      <c r="Q275" s="80">
        <v>31.318967342376709</v>
      </c>
      <c r="R275" s="80">
        <v>4705.7488159179684</v>
      </c>
      <c r="S275" s="80">
        <v>41933.031404296897</v>
      </c>
      <c r="T275" s="80">
        <v>15806.6921123047</v>
      </c>
      <c r="U275" s="80">
        <v>7759.5169287109311</v>
      </c>
      <c r="V275" s="80">
        <v>55448.691257312494</v>
      </c>
      <c r="W275" s="80">
        <v>5889.6117919921908</v>
      </c>
      <c r="X275" s="80">
        <v>22886.621273812481</v>
      </c>
      <c r="Y275" s="80">
        <v>18930.541617187504</v>
      </c>
      <c r="Z275" s="80">
        <v>368.24506591796865</v>
      </c>
      <c r="AA275" s="80">
        <v>30781.952708496108</v>
      </c>
      <c r="AB275" s="80">
        <v>34376.9747421875</v>
      </c>
      <c r="AC275" s="80">
        <v>27348.847511506399</v>
      </c>
      <c r="AD275" s="80">
        <v>33708.903867187524</v>
      </c>
      <c r="AE275" s="80">
        <v>14211.955798828134</v>
      </c>
      <c r="AF275" s="80">
        <v>20.124529233703193</v>
      </c>
      <c r="AG275" s="80">
        <v>22579.513609375001</v>
      </c>
      <c r="AH275" s="80">
        <v>37183.622210937501</v>
      </c>
      <c r="AI275" s="80">
        <v>13473.513769531261</v>
      </c>
      <c r="AJ275" s="80">
        <v>-231.15997241210906</v>
      </c>
      <c r="AK275" s="80">
        <v>5476.5315246063265</v>
      </c>
      <c r="AL275" s="80">
        <v>15797.099405273453</v>
      </c>
      <c r="AM275" s="80">
        <v>23592.603009765608</v>
      </c>
      <c r="AN275" s="80">
        <v>7061.4512207031339</v>
      </c>
      <c r="AO275" s="80">
        <v>42146.336000976582</v>
      </c>
      <c r="AP275" s="80">
        <v>733.13505457275539</v>
      </c>
      <c r="AQ275" s="80">
        <v>62146.475021484424</v>
      </c>
      <c r="AR275" s="80">
        <v>57164.83167404509</v>
      </c>
      <c r="AS275" s="80">
        <v>49505.06182714842</v>
      </c>
      <c r="AT275" s="80">
        <v>18006.810789062514</v>
      </c>
      <c r="AU275" s="80">
        <v>54548.599164062492</v>
      </c>
      <c r="AV275" s="80">
        <v>25117.268964843755</v>
      </c>
      <c r="AW275" s="80">
        <v>2332.1850377722067</v>
      </c>
      <c r="AX275" s="80">
        <v>35575.622242431666</v>
      </c>
      <c r="AY275" s="80">
        <v>68088.598929758242</v>
      </c>
    </row>
    <row r="276" spans="1:51" x14ac:dyDescent="0.25">
      <c r="A276" s="78">
        <v>43567</v>
      </c>
      <c r="B276" s="79">
        <v>11</v>
      </c>
      <c r="C276" s="80">
        <v>42412.72369140626</v>
      </c>
      <c r="D276" s="80">
        <v>42810.448383178729</v>
      </c>
      <c r="E276" s="80">
        <v>19262.843613281257</v>
      </c>
      <c r="F276" s="80">
        <v>65168.769898437553</v>
      </c>
      <c r="G276" s="80">
        <v>40756.239934419034</v>
      </c>
      <c r="H276" s="80">
        <v>11722.63162409375</v>
      </c>
      <c r="I276" s="80">
        <v>44364.678369186375</v>
      </c>
      <c r="J276" s="80">
        <v>104.60472679138181</v>
      </c>
      <c r="K276" s="80">
        <v>21048.647274667252</v>
      </c>
      <c r="L276" s="80">
        <v>16997.468297704567</v>
      </c>
      <c r="M276" s="80">
        <v>39319.429354781263</v>
      </c>
      <c r="N276" s="80">
        <v>14505.350996093761</v>
      </c>
      <c r="O276" s="80">
        <v>58433.839977661155</v>
      </c>
      <c r="P276" s="80">
        <v>3070.8534420336923</v>
      </c>
      <c r="Q276" s="80">
        <v>31.297570705413818</v>
      </c>
      <c r="R276" s="80">
        <v>4913.2867187499996</v>
      </c>
      <c r="S276" s="80">
        <v>43784.093525390628</v>
      </c>
      <c r="T276" s="80">
        <v>17650.830964843746</v>
      </c>
      <c r="U276" s="80">
        <v>8356.5654785156312</v>
      </c>
      <c r="V276" s="80">
        <v>57390.847368749986</v>
      </c>
      <c r="W276" s="80">
        <v>5891.024560546869</v>
      </c>
      <c r="X276" s="80">
        <v>23122.062501703138</v>
      </c>
      <c r="Y276" s="80">
        <v>19643.335984374993</v>
      </c>
      <c r="Z276" s="80">
        <v>376.36126893920908</v>
      </c>
      <c r="AA276" s="80">
        <v>32138.780685790982</v>
      </c>
      <c r="AB276" s="80">
        <v>34994.287691406258</v>
      </c>
      <c r="AC276" s="80">
        <v>29312.05952159554</v>
      </c>
      <c r="AD276" s="80">
        <v>35118.914820312493</v>
      </c>
      <c r="AE276" s="80">
        <v>14202.844402343742</v>
      </c>
      <c r="AF276" s="80">
        <v>20.124529233703193</v>
      </c>
      <c r="AG276" s="80">
        <v>23338.212582031254</v>
      </c>
      <c r="AH276" s="80">
        <v>39181.090433593774</v>
      </c>
      <c r="AI276" s="80">
        <v>14141.28916015625</v>
      </c>
      <c r="AJ276" s="80">
        <v>-211.53501196289011</v>
      </c>
      <c r="AK276" s="80">
        <v>5635.0363775367423</v>
      </c>
      <c r="AL276" s="80">
        <v>15771.40296289063</v>
      </c>
      <c r="AM276" s="80">
        <v>24639.192796875024</v>
      </c>
      <c r="AN276" s="80">
        <v>7290.4148437500007</v>
      </c>
      <c r="AO276" s="80">
        <v>43313.554335937515</v>
      </c>
      <c r="AP276" s="80">
        <v>778.41511572723493</v>
      </c>
      <c r="AQ276" s="80">
        <v>65881.561613281185</v>
      </c>
      <c r="AR276" s="80">
        <v>59117.082665256152</v>
      </c>
      <c r="AS276" s="80">
        <v>51236.344953125001</v>
      </c>
      <c r="AT276" s="80">
        <v>17984.548343750008</v>
      </c>
      <c r="AU276" s="80">
        <v>56658.666400390612</v>
      </c>
      <c r="AV276" s="80">
        <v>26067.093574218743</v>
      </c>
      <c r="AW276" s="80">
        <v>2401.7353194030807</v>
      </c>
      <c r="AX276" s="80">
        <v>36590.346655273439</v>
      </c>
      <c r="AY276" s="80">
        <v>71665.874824108294</v>
      </c>
    </row>
    <row r="277" spans="1:51" x14ac:dyDescent="0.25">
      <c r="A277" s="78">
        <v>43567</v>
      </c>
      <c r="B277" s="79">
        <v>12</v>
      </c>
      <c r="C277" s="80">
        <v>43658.306378906251</v>
      </c>
      <c r="D277" s="80">
        <v>43196.462107055639</v>
      </c>
      <c r="E277" s="80">
        <v>19995.303876953119</v>
      </c>
      <c r="F277" s="80">
        <v>68110.148593749997</v>
      </c>
      <c r="G277" s="80">
        <v>40441.962116768198</v>
      </c>
      <c r="H277" s="80">
        <v>11883.75945059374</v>
      </c>
      <c r="I277" s="80">
        <v>45578.543458999644</v>
      </c>
      <c r="J277" s="80">
        <v>107.60766983032229</v>
      </c>
      <c r="K277" s="80">
        <v>21001.287557870382</v>
      </c>
      <c r="L277" s="80">
        <v>16883.822857274859</v>
      </c>
      <c r="M277" s="80">
        <v>39305.797801000001</v>
      </c>
      <c r="N277" s="80">
        <v>15252.699914062505</v>
      </c>
      <c r="O277" s="80">
        <v>59001.389719146733</v>
      </c>
      <c r="P277" s="80">
        <v>2982.5318974658203</v>
      </c>
      <c r="Q277" s="80">
        <v>31.542122364044189</v>
      </c>
      <c r="R277" s="80">
        <v>5049.1925292968754</v>
      </c>
      <c r="S277" s="80">
        <v>44003.504195312496</v>
      </c>
      <c r="T277" s="80">
        <v>18942.195908203139</v>
      </c>
      <c r="U277" s="80">
        <v>9062.8168574218707</v>
      </c>
      <c r="V277" s="80">
        <v>59013.540076687539</v>
      </c>
      <c r="W277" s="80">
        <v>5906.5921875000095</v>
      </c>
      <c r="X277" s="80">
        <v>23445.50332070309</v>
      </c>
      <c r="Y277" s="80">
        <v>19536.132328125001</v>
      </c>
      <c r="Z277" s="80">
        <v>356.11212254638679</v>
      </c>
      <c r="AA277" s="80">
        <v>32054.111134277282</v>
      </c>
      <c r="AB277" s="80">
        <v>35725.389851562461</v>
      </c>
      <c r="AC277" s="80">
        <v>30610.38914726553</v>
      </c>
      <c r="AD277" s="80">
        <v>35860.00933203123</v>
      </c>
      <c r="AE277" s="80">
        <v>14012.389199842306</v>
      </c>
      <c r="AF277" s="80">
        <v>20.124529233703193</v>
      </c>
      <c r="AG277" s="80">
        <v>23089.148074218745</v>
      </c>
      <c r="AH277" s="80">
        <v>40610.364558593748</v>
      </c>
      <c r="AI277" s="80">
        <v>14431.813378906249</v>
      </c>
      <c r="AJ277" s="80">
        <v>-219.55629248046904</v>
      </c>
      <c r="AK277" s="80">
        <v>5564.9201519652106</v>
      </c>
      <c r="AL277" s="80">
        <v>16746.894598632818</v>
      </c>
      <c r="AM277" s="80">
        <v>25120.075871093792</v>
      </c>
      <c r="AN277" s="80">
        <v>7432.6354003906199</v>
      </c>
      <c r="AO277" s="80">
        <v>44412.558152343772</v>
      </c>
      <c r="AP277" s="80">
        <v>785.62290341949483</v>
      </c>
      <c r="AQ277" s="80">
        <v>67766.555615234349</v>
      </c>
      <c r="AR277" s="80">
        <v>58906.354122287419</v>
      </c>
      <c r="AS277" s="80">
        <v>51592.564811523407</v>
      </c>
      <c r="AT277" s="80">
        <v>18674.525808593728</v>
      </c>
      <c r="AU277" s="80">
        <v>56985.144115234398</v>
      </c>
      <c r="AV277" s="80">
        <v>27160.020476562458</v>
      </c>
      <c r="AW277" s="80">
        <v>2487.764045584021</v>
      </c>
      <c r="AX277" s="80">
        <v>36547.469836425786</v>
      </c>
      <c r="AY277" s="80">
        <v>74069.805707722277</v>
      </c>
    </row>
    <row r="278" spans="1:51" x14ac:dyDescent="0.25">
      <c r="A278" s="78">
        <v>43567</v>
      </c>
      <c r="B278" s="79">
        <v>13</v>
      </c>
      <c r="C278" s="80">
        <v>44509.854605468718</v>
      </c>
      <c r="D278" s="80">
        <v>42879.778749389661</v>
      </c>
      <c r="E278" s="80">
        <v>20759.54383789064</v>
      </c>
      <c r="F278" s="80">
        <v>69875.31399609377</v>
      </c>
      <c r="G278" s="80">
        <v>40198.122526763334</v>
      </c>
      <c r="H278" s="80">
        <v>11144.250325187497</v>
      </c>
      <c r="I278" s="80">
        <v>46235.475345275867</v>
      </c>
      <c r="J278" s="80">
        <v>109.8854579925538</v>
      </c>
      <c r="K278" s="80">
        <v>21047.542928964132</v>
      </c>
      <c r="L278" s="80">
        <v>16786.663013524838</v>
      </c>
      <c r="M278" s="80">
        <v>38141.689320531215</v>
      </c>
      <c r="N278" s="80">
        <v>15558.133417968751</v>
      </c>
      <c r="O278" s="80">
        <v>59303.259939636235</v>
      </c>
      <c r="P278" s="80">
        <v>2913.6532396069333</v>
      </c>
      <c r="Q278" s="80">
        <v>31.379304885864258</v>
      </c>
      <c r="R278" s="80">
        <v>5202.8290527343752</v>
      </c>
      <c r="S278" s="80">
        <v>44126.081482421898</v>
      </c>
      <c r="T278" s="80">
        <v>19668.898720703124</v>
      </c>
      <c r="U278" s="80">
        <v>9605.8322890625113</v>
      </c>
      <c r="V278" s="80">
        <v>60592.489763187499</v>
      </c>
      <c r="W278" s="80">
        <v>5574.9232177734402</v>
      </c>
      <c r="X278" s="80">
        <v>22333.824286999999</v>
      </c>
      <c r="Y278" s="80">
        <v>18948.322945312491</v>
      </c>
      <c r="Z278" s="80">
        <v>376.38106779174814</v>
      </c>
      <c r="AA278" s="80">
        <v>31869.40992041018</v>
      </c>
      <c r="AB278" s="80">
        <v>36070.896453124988</v>
      </c>
      <c r="AC278" s="80">
        <v>31212.71560441369</v>
      </c>
      <c r="AD278" s="80">
        <v>36582.930042968765</v>
      </c>
      <c r="AE278" s="80">
        <v>13074.288508510455</v>
      </c>
      <c r="AF278" s="80">
        <v>20.124529233703193</v>
      </c>
      <c r="AG278" s="80">
        <v>23321.547363281243</v>
      </c>
      <c r="AH278" s="80">
        <v>40942.582441406281</v>
      </c>
      <c r="AI278" s="80">
        <v>13870.039599609381</v>
      </c>
      <c r="AJ278" s="80">
        <v>-241.6202216796882</v>
      </c>
      <c r="AK278" s="80">
        <v>5497.8590479628901</v>
      </c>
      <c r="AL278" s="80">
        <v>17238.485562500009</v>
      </c>
      <c r="AM278" s="80">
        <v>24870.379285156261</v>
      </c>
      <c r="AN278" s="80">
        <v>7471.0517089843815</v>
      </c>
      <c r="AO278" s="80">
        <v>45424.994847656228</v>
      </c>
      <c r="AP278" s="80">
        <v>746.8874383938595</v>
      </c>
      <c r="AQ278" s="80">
        <v>68720.983531249876</v>
      </c>
      <c r="AR278" s="80">
        <v>58894.291717990491</v>
      </c>
      <c r="AS278" s="80">
        <v>51151.346535156277</v>
      </c>
      <c r="AT278" s="80">
        <v>18337.493574218748</v>
      </c>
      <c r="AU278" s="80">
        <v>57379.66291015625</v>
      </c>
      <c r="AV278" s="80">
        <v>26927.771546874978</v>
      </c>
      <c r="AW278" s="80">
        <v>2559.7815966741973</v>
      </c>
      <c r="AX278" s="80">
        <v>37230.035102539077</v>
      </c>
      <c r="AY278" s="80">
        <v>75605.205009075187</v>
      </c>
    </row>
    <row r="279" spans="1:51" x14ac:dyDescent="0.25">
      <c r="A279" s="78">
        <v>43567</v>
      </c>
      <c r="B279" s="79">
        <v>14</v>
      </c>
      <c r="C279" s="80">
        <v>44488.454390624938</v>
      </c>
      <c r="D279" s="80">
        <v>41415.739914123536</v>
      </c>
      <c r="E279" s="80">
        <v>20623.959130859392</v>
      </c>
      <c r="F279" s="80">
        <v>70083.510031249985</v>
      </c>
      <c r="G279" s="80">
        <v>37439.588670780904</v>
      </c>
      <c r="H279" s="80">
        <v>10441.801673593753</v>
      </c>
      <c r="I279" s="80">
        <v>46429.72427404784</v>
      </c>
      <c r="J279" s="80">
        <v>100.1201362609863</v>
      </c>
      <c r="K279" s="80">
        <v>20273.072958260971</v>
      </c>
      <c r="L279" s="80">
        <v>16297.79201743112</v>
      </c>
      <c r="M279" s="80">
        <v>36216.754310468736</v>
      </c>
      <c r="N279" s="80">
        <v>15555.478429687502</v>
      </c>
      <c r="O279" s="80">
        <v>58398.520385024989</v>
      </c>
      <c r="P279" s="80">
        <v>2836.5632037854016</v>
      </c>
      <c r="Q279" s="80">
        <v>32.494564056396491</v>
      </c>
      <c r="R279" s="80">
        <v>5265.0209594726557</v>
      </c>
      <c r="S279" s="80">
        <v>43443.661076171862</v>
      </c>
      <c r="T279" s="80">
        <v>19461.372037109366</v>
      </c>
      <c r="U279" s="80">
        <v>9429.4600390625001</v>
      </c>
      <c r="V279" s="80">
        <v>61471.37110759379</v>
      </c>
      <c r="W279" s="80">
        <v>5364.8618896484404</v>
      </c>
      <c r="X279" s="80">
        <v>21704.301834546914</v>
      </c>
      <c r="Y279" s="80">
        <v>18821.344265625004</v>
      </c>
      <c r="Z279" s="80">
        <v>357.64136600341806</v>
      </c>
      <c r="AA279" s="80">
        <v>30545.405986328176</v>
      </c>
      <c r="AB279" s="80">
        <v>36326.306246093751</v>
      </c>
      <c r="AC279" s="80">
        <v>31093.009472084868</v>
      </c>
      <c r="AD279" s="80">
        <v>37400.862695312513</v>
      </c>
      <c r="AE279" s="80">
        <v>12495.748785156251</v>
      </c>
      <c r="AF279" s="80">
        <v>20.124529233703193</v>
      </c>
      <c r="AG279" s="80">
        <v>23073.656480468751</v>
      </c>
      <c r="AH279" s="80">
        <v>41239.974875000007</v>
      </c>
      <c r="AI279" s="80">
        <v>13233.541552734361</v>
      </c>
      <c r="AJ279" s="80">
        <v>-281.13022753906415</v>
      </c>
      <c r="AK279" s="80">
        <v>5321.6510099523921</v>
      </c>
      <c r="AL279" s="80">
        <v>17698.210517578111</v>
      </c>
      <c r="AM279" s="80">
        <v>25502.87831640623</v>
      </c>
      <c r="AN279" s="80">
        <v>6792.5436035156308</v>
      </c>
      <c r="AO279" s="80">
        <v>45437.270167968731</v>
      </c>
      <c r="AP279" s="80">
        <v>694.62906988403256</v>
      </c>
      <c r="AQ279" s="80">
        <v>69114.612695312564</v>
      </c>
      <c r="AR279" s="80">
        <v>57346.230491427959</v>
      </c>
      <c r="AS279" s="80">
        <v>50418.374959472654</v>
      </c>
      <c r="AT279" s="80">
        <v>18557.172167968762</v>
      </c>
      <c r="AU279" s="80">
        <v>57283.128832031281</v>
      </c>
      <c r="AV279" s="80">
        <v>26324.174335937492</v>
      </c>
      <c r="AW279" s="80">
        <v>2614.5958223455677</v>
      </c>
      <c r="AX279" s="80">
        <v>37683.705509033207</v>
      </c>
      <c r="AY279" s="80">
        <v>76359.192921558919</v>
      </c>
    </row>
    <row r="280" spans="1:51" x14ac:dyDescent="0.25">
      <c r="A280" s="78">
        <v>43567</v>
      </c>
      <c r="B280" s="79">
        <v>15</v>
      </c>
      <c r="C280" s="80">
        <v>43393.265914062446</v>
      </c>
      <c r="D280" s="80">
        <v>42557.111980285685</v>
      </c>
      <c r="E280" s="80">
        <v>20229.682958984376</v>
      </c>
      <c r="F280" s="80">
        <v>68796.204710937469</v>
      </c>
      <c r="G280" s="80">
        <v>40418.878176892213</v>
      </c>
      <c r="H280" s="80">
        <v>11070.241544968738</v>
      </c>
      <c r="I280" s="80">
        <v>46233.623894683871</v>
      </c>
      <c r="J280" s="80">
        <v>98.512857437133789</v>
      </c>
      <c r="K280" s="80">
        <v>20960.980282479755</v>
      </c>
      <c r="L280" s="80">
        <v>16867.238148290497</v>
      </c>
      <c r="M280" s="80">
        <v>37168.331528875009</v>
      </c>
      <c r="N280" s="80">
        <v>15253.164070312501</v>
      </c>
      <c r="O280" s="80">
        <v>58440.18900550843</v>
      </c>
      <c r="P280" s="80">
        <v>2883.1491668749995</v>
      </c>
      <c r="Q280" s="80">
        <v>31.970314025878906</v>
      </c>
      <c r="R280" s="80">
        <v>5286.929956054687</v>
      </c>
      <c r="S280" s="80">
        <v>44380.490949218743</v>
      </c>
      <c r="T280" s="80">
        <v>18923.895101562513</v>
      </c>
      <c r="U280" s="80">
        <v>9046.901460937499</v>
      </c>
      <c r="V280" s="80">
        <v>61292.000136156246</v>
      </c>
      <c r="W280" s="80">
        <v>5674.6876953124902</v>
      </c>
      <c r="X280" s="80">
        <v>21621.25181221871</v>
      </c>
      <c r="Y280" s="80">
        <v>18472.008773437501</v>
      </c>
      <c r="Z280" s="80">
        <v>338.9347904846191</v>
      </c>
      <c r="AA280" s="80">
        <v>31143.17970581054</v>
      </c>
      <c r="AB280" s="80">
        <v>36086.175597656278</v>
      </c>
      <c r="AC280" s="80">
        <v>30392.626198805829</v>
      </c>
      <c r="AD280" s="80">
        <v>37447.720367187496</v>
      </c>
      <c r="AE280" s="80">
        <v>12611.533048828156</v>
      </c>
      <c r="AF280" s="80">
        <v>20.124529233703193</v>
      </c>
      <c r="AG280" s="80">
        <v>23096.625773437489</v>
      </c>
      <c r="AH280" s="80">
        <v>41692.281304687502</v>
      </c>
      <c r="AI280" s="80">
        <v>13835.039794921857</v>
      </c>
      <c r="AJ280" s="80">
        <v>-256.60919946289107</v>
      </c>
      <c r="AK280" s="80">
        <v>5374.8562574313983</v>
      </c>
      <c r="AL280" s="80">
        <v>18326.530214843755</v>
      </c>
      <c r="AM280" s="80">
        <v>25727.342644531262</v>
      </c>
      <c r="AN280" s="80">
        <v>7150.4411132812493</v>
      </c>
      <c r="AO280" s="80">
        <v>46298.365888671877</v>
      </c>
      <c r="AP280" s="80">
        <v>754.36245271087716</v>
      </c>
      <c r="AQ280" s="80">
        <v>68901.377689453075</v>
      </c>
      <c r="AR280" s="80">
        <v>58166.30572482643</v>
      </c>
      <c r="AS280" s="80">
        <v>51371.939403320299</v>
      </c>
      <c r="AT280" s="80">
        <v>18562.971968750004</v>
      </c>
      <c r="AU280" s="80">
        <v>56965.718970703099</v>
      </c>
      <c r="AV280" s="80">
        <v>26785.49962499996</v>
      </c>
      <c r="AW280" s="80">
        <v>2640.8985662097239</v>
      </c>
      <c r="AX280" s="80">
        <v>38251.037532958988</v>
      </c>
      <c r="AY280" s="80">
        <v>75433.2768932045</v>
      </c>
    </row>
    <row r="281" spans="1:51" x14ac:dyDescent="0.25">
      <c r="A281" s="78">
        <v>43567</v>
      </c>
      <c r="B281" s="79">
        <v>16</v>
      </c>
      <c r="C281" s="80">
        <v>41970.493859374968</v>
      </c>
      <c r="D281" s="80">
        <v>42488.196054260239</v>
      </c>
      <c r="E281" s="80">
        <v>19462.134931640619</v>
      </c>
      <c r="F281" s="80">
        <v>66924.173585937489</v>
      </c>
      <c r="G281" s="80">
        <v>40576.801342105093</v>
      </c>
      <c r="H281" s="80">
        <v>10875.806143999998</v>
      </c>
      <c r="I281" s="80">
        <v>45843.765087585474</v>
      </c>
      <c r="J281" s="80">
        <v>106.53363609313969</v>
      </c>
      <c r="K281" s="80">
        <v>20687.701327401635</v>
      </c>
      <c r="L281" s="80">
        <v>16843.470129735801</v>
      </c>
      <c r="M281" s="80">
        <v>36595.179432625002</v>
      </c>
      <c r="N281" s="80">
        <v>14695.382326171872</v>
      </c>
      <c r="O281" s="80">
        <v>57891.002929580696</v>
      </c>
      <c r="P281" s="80">
        <v>3026.4201327432838</v>
      </c>
      <c r="Q281" s="80">
        <v>31.592822551727302</v>
      </c>
      <c r="R281" s="80">
        <v>5214.3521484375005</v>
      </c>
      <c r="S281" s="80">
        <v>44242.83902539064</v>
      </c>
      <c r="T281" s="80">
        <v>18404.279785156246</v>
      </c>
      <c r="U281" s="80">
        <v>8741.816724609369</v>
      </c>
      <c r="V281" s="80">
        <v>59904.823881562501</v>
      </c>
      <c r="W281" s="80">
        <v>5532.70832519532</v>
      </c>
      <c r="X281" s="80">
        <v>21350.665904078105</v>
      </c>
      <c r="Y281" s="80">
        <v>17671.718449218759</v>
      </c>
      <c r="Z281" s="80">
        <v>341.58831472167975</v>
      </c>
      <c r="AA281" s="80">
        <v>30155.0167978516</v>
      </c>
      <c r="AB281" s="80">
        <v>35393.673023437499</v>
      </c>
      <c r="AC281" s="80">
        <v>29639.506842129751</v>
      </c>
      <c r="AD281" s="80">
        <v>36950.908933593775</v>
      </c>
      <c r="AE281" s="80">
        <v>13040.287478515653</v>
      </c>
      <c r="AF281" s="80">
        <v>20.124529233703193</v>
      </c>
      <c r="AG281" s="80">
        <v>22956.491765625</v>
      </c>
      <c r="AH281" s="80">
        <v>41456.382878906254</v>
      </c>
      <c r="AI281" s="80">
        <v>13782.77221679688</v>
      </c>
      <c r="AJ281" s="80">
        <v>-256.2331823730467</v>
      </c>
      <c r="AK281" s="80">
        <v>5256.9399226079104</v>
      </c>
      <c r="AL281" s="80">
        <v>18348.569835937484</v>
      </c>
      <c r="AM281" s="80">
        <v>25517.756800781244</v>
      </c>
      <c r="AN281" s="80">
        <v>7495.3308593749998</v>
      </c>
      <c r="AO281" s="80">
        <v>46030.421461914084</v>
      </c>
      <c r="AP281" s="80">
        <v>806.77098661132834</v>
      </c>
      <c r="AQ281" s="80">
        <v>68245.991855468776</v>
      </c>
      <c r="AR281" s="80">
        <v>57901.58258810766</v>
      </c>
      <c r="AS281" s="80">
        <v>51227.65187109376</v>
      </c>
      <c r="AT281" s="80">
        <v>18607.847257812497</v>
      </c>
      <c r="AU281" s="80">
        <v>56068.551271484335</v>
      </c>
      <c r="AV281" s="80">
        <v>26337.407519531207</v>
      </c>
      <c r="AW281" s="80">
        <v>2648.0550876519774</v>
      </c>
      <c r="AX281" s="80">
        <v>37875.406444091808</v>
      </c>
      <c r="AY281" s="80">
        <v>73949.619197610067</v>
      </c>
    </row>
    <row r="282" spans="1:51" x14ac:dyDescent="0.25">
      <c r="A282" s="78">
        <v>43567</v>
      </c>
      <c r="B282" s="79">
        <v>17</v>
      </c>
      <c r="C282" s="80">
        <v>40161.556261718804</v>
      </c>
      <c r="D282" s="80">
        <v>40709.622528564469</v>
      </c>
      <c r="E282" s="80">
        <v>18187.302031250008</v>
      </c>
      <c r="F282" s="80">
        <v>64079.247781249956</v>
      </c>
      <c r="G282" s="80">
        <v>37211.34931922234</v>
      </c>
      <c r="H282" s="80">
        <v>10193.700494156243</v>
      </c>
      <c r="I282" s="80">
        <v>44141.261502655063</v>
      </c>
      <c r="J282" s="80">
        <v>112.22008514404288</v>
      </c>
      <c r="K282" s="80">
        <v>20156.589022714114</v>
      </c>
      <c r="L282" s="80">
        <v>15673.848674657664</v>
      </c>
      <c r="M282" s="80">
        <v>34807.442862093718</v>
      </c>
      <c r="N282" s="80">
        <v>14041.305966796879</v>
      </c>
      <c r="O282" s="80">
        <v>55810.26680166625</v>
      </c>
      <c r="P282" s="80">
        <v>3005.8758235180658</v>
      </c>
      <c r="Q282" s="80">
        <v>36.59897327423095</v>
      </c>
      <c r="R282" s="80">
        <v>5047.7126831054684</v>
      </c>
      <c r="S282" s="80">
        <v>42543.024785156282</v>
      </c>
      <c r="T282" s="80">
        <v>17671.256841796891</v>
      </c>
      <c r="U282" s="80">
        <v>8109.9242343750002</v>
      </c>
      <c r="V282" s="80">
        <v>58274.974126906258</v>
      </c>
      <c r="W282" s="80">
        <v>5279.1899169922017</v>
      </c>
      <c r="X282" s="80">
        <v>20696.95143162505</v>
      </c>
      <c r="Y282" s="80">
        <v>15804.636894531244</v>
      </c>
      <c r="Z282" s="80">
        <v>323.64441014404292</v>
      </c>
      <c r="AA282" s="80">
        <v>28512.460415771489</v>
      </c>
      <c r="AB282" s="80">
        <v>33207.261320312529</v>
      </c>
      <c r="AC282" s="80">
        <v>28341.062903577866</v>
      </c>
      <c r="AD282" s="80">
        <v>36148.791292968788</v>
      </c>
      <c r="AE282" s="80">
        <v>11966.375255859384</v>
      </c>
      <c r="AF282" s="80">
        <v>20.124529233703193</v>
      </c>
      <c r="AG282" s="80">
        <v>22154.450796874997</v>
      </c>
      <c r="AH282" s="80">
        <v>40985.924343749997</v>
      </c>
      <c r="AI282" s="80">
        <v>13447.97963867189</v>
      </c>
      <c r="AJ282" s="80">
        <v>-258.7320126953133</v>
      </c>
      <c r="AK282" s="80">
        <v>4633.3295741139536</v>
      </c>
      <c r="AL282" s="80">
        <v>18364.671417968741</v>
      </c>
      <c r="AM282" s="80">
        <v>24650.606001953107</v>
      </c>
      <c r="AN282" s="80">
        <v>7922.9179199218843</v>
      </c>
      <c r="AO282" s="80">
        <v>44519.255397460933</v>
      </c>
      <c r="AP282" s="80">
        <v>636.81618528503554</v>
      </c>
      <c r="AQ282" s="80">
        <v>65466.467757812425</v>
      </c>
      <c r="AR282" s="80">
        <v>55850.960180881084</v>
      </c>
      <c r="AS282" s="80">
        <v>50196.003392578124</v>
      </c>
      <c r="AT282" s="80">
        <v>18389.149027343752</v>
      </c>
      <c r="AU282" s="80">
        <v>54428.79325000001</v>
      </c>
      <c r="AV282" s="80">
        <v>25524.721527343747</v>
      </c>
      <c r="AW282" s="80">
        <v>3035.6893922094969</v>
      </c>
      <c r="AX282" s="80">
        <v>36995.872524414073</v>
      </c>
      <c r="AY282" s="80">
        <v>70610.290477220566</v>
      </c>
    </row>
    <row r="283" spans="1:51" x14ac:dyDescent="0.25">
      <c r="A283" s="78">
        <v>43567</v>
      </c>
      <c r="B283" s="79">
        <v>18</v>
      </c>
      <c r="C283" s="80">
        <v>38170.975945312435</v>
      </c>
      <c r="D283" s="80">
        <v>38717.5945939331</v>
      </c>
      <c r="E283" s="80">
        <v>17407.312412109386</v>
      </c>
      <c r="F283" s="80">
        <v>61765.980574218775</v>
      </c>
      <c r="G283" s="80">
        <v>32311.843053724529</v>
      </c>
      <c r="H283" s="80">
        <v>8388.6013463906256</v>
      </c>
      <c r="I283" s="80">
        <v>41961.602480560279</v>
      </c>
      <c r="J283" s="80">
        <v>131.97891235351551</v>
      </c>
      <c r="K283" s="80">
        <v>19304.331307870383</v>
      </c>
      <c r="L283" s="80">
        <v>14580.687313329539</v>
      </c>
      <c r="M283" s="80">
        <v>30631.788514187487</v>
      </c>
      <c r="N283" s="80">
        <v>12622.84046289063</v>
      </c>
      <c r="O283" s="80">
        <v>53137.506169982917</v>
      </c>
      <c r="P283" s="80">
        <v>2203.4840707354783</v>
      </c>
      <c r="Q283" s="80">
        <v>34.418519973754918</v>
      </c>
      <c r="R283" s="80">
        <v>5008.8539794921899</v>
      </c>
      <c r="S283" s="80">
        <v>41112.54062695313</v>
      </c>
      <c r="T283" s="80">
        <v>16685.307580078123</v>
      </c>
      <c r="U283" s="80">
        <v>7331.580159179679</v>
      </c>
      <c r="V283" s="80">
        <v>58214.224521437551</v>
      </c>
      <c r="W283" s="80">
        <v>4718.9157226562511</v>
      </c>
      <c r="X283" s="80">
        <v>20184.822573312525</v>
      </c>
      <c r="Y283" s="80">
        <v>11532.390113281248</v>
      </c>
      <c r="Z283" s="80">
        <v>343.5811254882812</v>
      </c>
      <c r="AA283" s="80">
        <v>27555.440033935505</v>
      </c>
      <c r="AB283" s="80">
        <v>30553.721412109364</v>
      </c>
      <c r="AC283" s="80">
        <v>27320.600299224396</v>
      </c>
      <c r="AD283" s="80">
        <v>35785.298531249973</v>
      </c>
      <c r="AE283" s="80">
        <v>11707.411997090967</v>
      </c>
      <c r="AF283" s="80">
        <v>20.124529233703193</v>
      </c>
      <c r="AG283" s="80">
        <v>22099.830617187501</v>
      </c>
      <c r="AH283" s="80">
        <v>41068.790476562506</v>
      </c>
      <c r="AI283" s="80">
        <v>12634.374121093751</v>
      </c>
      <c r="AJ283" s="80">
        <v>-305.13945166015498</v>
      </c>
      <c r="AK283" s="80">
        <v>2881.7133852151551</v>
      </c>
      <c r="AL283" s="80">
        <v>18731.231195312495</v>
      </c>
      <c r="AM283" s="80">
        <v>23448.096574218755</v>
      </c>
      <c r="AN283" s="80">
        <v>7734.4009765625015</v>
      </c>
      <c r="AO283" s="80">
        <v>42335.173926757787</v>
      </c>
      <c r="AP283" s="80">
        <v>550.198637360769</v>
      </c>
      <c r="AQ283" s="80">
        <v>62426.169117187448</v>
      </c>
      <c r="AR283" s="80">
        <v>52194.864585177995</v>
      </c>
      <c r="AS283" s="80">
        <v>49867.751795898446</v>
      </c>
      <c r="AT283" s="80">
        <v>16664.936218750008</v>
      </c>
      <c r="AU283" s="80">
        <v>52605.789433593789</v>
      </c>
      <c r="AV283" s="80">
        <v>25160.964957031243</v>
      </c>
      <c r="AW283" s="80">
        <v>3132.8486328924664</v>
      </c>
      <c r="AX283" s="80">
        <v>37456.622358398417</v>
      </c>
      <c r="AY283" s="80">
        <v>65727.607015911577</v>
      </c>
    </row>
    <row r="284" spans="1:51" x14ac:dyDescent="0.25">
      <c r="A284" s="78">
        <v>43567</v>
      </c>
      <c r="B284" s="79">
        <v>19</v>
      </c>
      <c r="C284" s="80">
        <v>39693.105738281272</v>
      </c>
      <c r="D284" s="80">
        <v>40797.02625012205</v>
      </c>
      <c r="E284" s="80">
        <v>19379.565117187482</v>
      </c>
      <c r="F284" s="80">
        <v>66674.821937500019</v>
      </c>
      <c r="G284" s="80">
        <v>32676.01423404026</v>
      </c>
      <c r="H284" s="80">
        <v>7142.8631308125132</v>
      </c>
      <c r="I284" s="80">
        <v>41211.026652847286</v>
      </c>
      <c r="J284" s="80">
        <v>140.92081069946289</v>
      </c>
      <c r="K284" s="80">
        <v>19556.417880135989</v>
      </c>
      <c r="L284" s="80">
        <v>14293.077025243607</v>
      </c>
      <c r="M284" s="80">
        <v>29127.925080968736</v>
      </c>
      <c r="N284" s="80">
        <v>13195.969037109382</v>
      </c>
      <c r="O284" s="80">
        <v>53277.66181691744</v>
      </c>
      <c r="P284" s="80">
        <v>1984.8530106242235</v>
      </c>
      <c r="Q284" s="80">
        <v>31.997456550598148</v>
      </c>
      <c r="R284" s="80">
        <v>6041.6661499023448</v>
      </c>
      <c r="S284" s="80">
        <v>45057.731265624978</v>
      </c>
      <c r="T284" s="80">
        <v>18654.659714843758</v>
      </c>
      <c r="U284" s="80">
        <v>8390.2274414062485</v>
      </c>
      <c r="V284" s="80">
        <v>67294.266221593702</v>
      </c>
      <c r="W284" s="80">
        <v>4712.8730957031194</v>
      </c>
      <c r="X284" s="80">
        <v>21679.903871640632</v>
      </c>
      <c r="Y284" s="80">
        <v>8906.4486835937478</v>
      </c>
      <c r="Z284" s="80">
        <v>314.91218638305673</v>
      </c>
      <c r="AA284" s="80">
        <v>30242.412742919943</v>
      </c>
      <c r="AB284" s="80">
        <v>29047.395099609374</v>
      </c>
      <c r="AC284" s="80">
        <v>29565.881892734804</v>
      </c>
      <c r="AD284" s="80">
        <v>40475.581609374989</v>
      </c>
      <c r="AE284" s="80">
        <v>11917.572585937509</v>
      </c>
      <c r="AF284" s="80">
        <v>20.124529233703193</v>
      </c>
      <c r="AG284" s="80">
        <v>25229.598535156256</v>
      </c>
      <c r="AH284" s="80">
        <v>48956.001132812511</v>
      </c>
      <c r="AI284" s="80">
        <v>12805.650585937499</v>
      </c>
      <c r="AJ284" s="80">
        <v>-330.25131347656293</v>
      </c>
      <c r="AK284" s="80">
        <v>2929.8832203645993</v>
      </c>
      <c r="AL284" s="80">
        <v>22049.070751953132</v>
      </c>
      <c r="AM284" s="80">
        <v>25513.746371093734</v>
      </c>
      <c r="AN284" s="80">
        <v>8840.2005371093801</v>
      </c>
      <c r="AO284" s="80">
        <v>44165.307346679707</v>
      </c>
      <c r="AP284" s="80">
        <v>401.61229383289151</v>
      </c>
      <c r="AQ284" s="80">
        <v>60288.275962890635</v>
      </c>
      <c r="AR284" s="80">
        <v>52469.392710177955</v>
      </c>
      <c r="AS284" s="80">
        <v>56164.244004882807</v>
      </c>
      <c r="AT284" s="80">
        <v>17572.572169921881</v>
      </c>
      <c r="AU284" s="80">
        <v>55858.316250000003</v>
      </c>
      <c r="AV284" s="80">
        <v>29835.747269531232</v>
      </c>
      <c r="AW284" s="80">
        <v>3442.0519474151656</v>
      </c>
      <c r="AX284" s="80">
        <v>44748.436135253898</v>
      </c>
      <c r="AY284" s="80">
        <v>61381.493891694132</v>
      </c>
    </row>
    <row r="285" spans="1:51" x14ac:dyDescent="0.25">
      <c r="A285" s="78">
        <v>43567</v>
      </c>
      <c r="B285" s="79">
        <v>20</v>
      </c>
      <c r="C285" s="80">
        <v>41656.931933593783</v>
      </c>
      <c r="D285" s="80">
        <v>43945.592155700702</v>
      </c>
      <c r="E285" s="80">
        <v>21686.440185546853</v>
      </c>
      <c r="F285" s="80">
        <v>70967.858613281263</v>
      </c>
      <c r="G285" s="80">
        <v>36403.720391810202</v>
      </c>
      <c r="H285" s="80">
        <v>6991.7851763437429</v>
      </c>
      <c r="I285" s="80">
        <v>40024.9321250305</v>
      </c>
      <c r="J285" s="80">
        <v>153.2816543579101</v>
      </c>
      <c r="K285" s="80">
        <v>20627.101669198495</v>
      </c>
      <c r="L285" s="80">
        <v>14561.323619970171</v>
      </c>
      <c r="M285" s="80">
        <v>30035.606003624987</v>
      </c>
      <c r="N285" s="80">
        <v>15106.790812500001</v>
      </c>
      <c r="O285" s="80">
        <v>54036.897228508009</v>
      </c>
      <c r="P285" s="80">
        <v>2179.5821074218875</v>
      </c>
      <c r="Q285" s="80">
        <v>32.095364093780518</v>
      </c>
      <c r="R285" s="80">
        <v>7218.2577270507763</v>
      </c>
      <c r="S285" s="80">
        <v>50698.307205078119</v>
      </c>
      <c r="T285" s="80">
        <v>20604.244781250007</v>
      </c>
      <c r="U285" s="80">
        <v>9832.3839414062622</v>
      </c>
      <c r="V285" s="80">
        <v>76100.931515624994</v>
      </c>
      <c r="W285" s="80">
        <v>4859.79736328125</v>
      </c>
      <c r="X285" s="80">
        <v>21527.411204296892</v>
      </c>
      <c r="Y285" s="80">
        <v>10950.021281249994</v>
      </c>
      <c r="Z285" s="80">
        <v>325.80266233520501</v>
      </c>
      <c r="AA285" s="80">
        <v>33894.110109619185</v>
      </c>
      <c r="AB285" s="80">
        <v>28108.123988281252</v>
      </c>
      <c r="AC285" s="80">
        <v>32111.174391623568</v>
      </c>
      <c r="AD285" s="80">
        <v>46269.772421875008</v>
      </c>
      <c r="AE285" s="80">
        <v>12915.952255859378</v>
      </c>
      <c r="AF285" s="80">
        <v>20.124529233703193</v>
      </c>
      <c r="AG285" s="80">
        <v>28134.158449218758</v>
      </c>
      <c r="AH285" s="80">
        <v>58539.953445312516</v>
      </c>
      <c r="AI285" s="80">
        <v>13995.47587890626</v>
      </c>
      <c r="AJ285" s="80">
        <v>-330.09903344726627</v>
      </c>
      <c r="AK285" s="80">
        <v>3141.5796069335938</v>
      </c>
      <c r="AL285" s="80">
        <v>25658.998136718757</v>
      </c>
      <c r="AM285" s="80">
        <v>28560.63523046879</v>
      </c>
      <c r="AN285" s="80">
        <v>9798.3393554687518</v>
      </c>
      <c r="AO285" s="80">
        <v>47731.963743164088</v>
      </c>
      <c r="AP285" s="80">
        <v>508.74040191796888</v>
      </c>
      <c r="AQ285" s="80">
        <v>58269.861427734286</v>
      </c>
      <c r="AR285" s="80">
        <v>55805.451804904478</v>
      </c>
      <c r="AS285" s="80">
        <v>63748.270000000026</v>
      </c>
      <c r="AT285" s="80">
        <v>16950.496642578142</v>
      </c>
      <c r="AU285" s="80">
        <v>59568.49739062498</v>
      </c>
      <c r="AV285" s="80">
        <v>35194.943949218759</v>
      </c>
      <c r="AW285" s="80">
        <v>4216.0772737010211</v>
      </c>
      <c r="AX285" s="80">
        <v>52654.01856445313</v>
      </c>
      <c r="AY285" s="80">
        <v>58734.250424115475</v>
      </c>
    </row>
    <row r="286" spans="1:51" x14ac:dyDescent="0.25">
      <c r="A286" s="78">
        <v>43567</v>
      </c>
      <c r="B286" s="79">
        <v>21</v>
      </c>
      <c r="C286" s="80">
        <v>40088.613113281252</v>
      </c>
      <c r="D286" s="80">
        <v>43612.191416381858</v>
      </c>
      <c r="E286" s="80">
        <v>21807.971572265618</v>
      </c>
      <c r="F286" s="80">
        <v>67859.434988281253</v>
      </c>
      <c r="G286" s="80">
        <v>35751.810785372676</v>
      </c>
      <c r="H286" s="80">
        <v>6755.7936646249991</v>
      </c>
      <c r="I286" s="80">
        <v>37309.956703445445</v>
      </c>
      <c r="J286" s="80">
        <v>151.4639587402344</v>
      </c>
      <c r="K286" s="80">
        <v>20106.918856698499</v>
      </c>
      <c r="L286" s="80">
        <v>13902.690430517052</v>
      </c>
      <c r="M286" s="80">
        <v>29839.552649203113</v>
      </c>
      <c r="N286" s="80">
        <v>14874.8923984375</v>
      </c>
      <c r="O286" s="80">
        <v>52707.694994644145</v>
      </c>
      <c r="P286" s="80">
        <v>2125.7680671386661</v>
      </c>
      <c r="Q286" s="80">
        <v>31.759865283966072</v>
      </c>
      <c r="R286" s="80">
        <v>7328.179455566421</v>
      </c>
      <c r="S286" s="80">
        <v>51334.416878906253</v>
      </c>
      <c r="T286" s="80">
        <v>20273.574544921892</v>
      </c>
      <c r="U286" s="80">
        <v>9728.344052734381</v>
      </c>
      <c r="V286" s="80">
        <v>75986.763707031263</v>
      </c>
      <c r="W286" s="80">
        <v>5047.2096923828103</v>
      </c>
      <c r="X286" s="80">
        <v>19649.723284093743</v>
      </c>
      <c r="Y286" s="80">
        <v>11820.965078124998</v>
      </c>
      <c r="Z286" s="80">
        <v>328.44332636718747</v>
      </c>
      <c r="AA286" s="80">
        <v>33461.659741699266</v>
      </c>
      <c r="AB286" s="80">
        <v>25774.326179687516</v>
      </c>
      <c r="AC286" s="80">
        <v>31404.256980332499</v>
      </c>
      <c r="AD286" s="80">
        <v>46623.230933593732</v>
      </c>
      <c r="AE286" s="80">
        <v>12938.073468749975</v>
      </c>
      <c r="AF286" s="80">
        <v>20.124529233703193</v>
      </c>
      <c r="AG286" s="80">
        <v>27027.512140625</v>
      </c>
      <c r="AH286" s="80">
        <v>59134.567226562431</v>
      </c>
      <c r="AI286" s="80">
        <v>13573.785449218762</v>
      </c>
      <c r="AJ286" s="80">
        <v>-316.0841579589831</v>
      </c>
      <c r="AK286" s="80">
        <v>3136.5378222656263</v>
      </c>
      <c r="AL286" s="80">
        <v>25729.7123828125</v>
      </c>
      <c r="AM286" s="80">
        <v>28123.222085937501</v>
      </c>
      <c r="AN286" s="80">
        <v>9698.9580078125091</v>
      </c>
      <c r="AO286" s="80">
        <v>47073.74565820313</v>
      </c>
      <c r="AP286" s="80">
        <v>507.368781935546</v>
      </c>
      <c r="AQ286" s="80">
        <v>53314.0798613281</v>
      </c>
      <c r="AR286" s="80">
        <v>54811.748631076443</v>
      </c>
      <c r="AS286" s="80">
        <v>64065.481945312516</v>
      </c>
      <c r="AT286" s="80">
        <v>16709.382023437516</v>
      </c>
      <c r="AU286" s="80">
        <v>58902.125902343767</v>
      </c>
      <c r="AV286" s="80">
        <v>35542.558175781211</v>
      </c>
      <c r="AW286" s="80">
        <v>4377.6128227760646</v>
      </c>
      <c r="AX286" s="80">
        <v>53206.420334472648</v>
      </c>
      <c r="AY286" s="80">
        <v>53810.345585929339</v>
      </c>
    </row>
    <row r="287" spans="1:51" x14ac:dyDescent="0.25">
      <c r="A287" s="78">
        <v>43567</v>
      </c>
      <c r="B287" s="79">
        <v>22</v>
      </c>
      <c r="C287" s="80">
        <v>36816.791958984402</v>
      </c>
      <c r="D287" s="80">
        <v>42212.798485839849</v>
      </c>
      <c r="E287" s="80">
        <v>20975.360390625021</v>
      </c>
      <c r="F287" s="80">
        <v>62711.328660156214</v>
      </c>
      <c r="G287" s="80">
        <v>34171.513057216471</v>
      </c>
      <c r="H287" s="80">
        <v>6301.4175841249908</v>
      </c>
      <c r="I287" s="80">
        <v>33818.112582931455</v>
      </c>
      <c r="J287" s="80">
        <v>149.10317230224609</v>
      </c>
      <c r="K287" s="80">
        <v>19673.182968026613</v>
      </c>
      <c r="L287" s="80">
        <v>13554.438689306095</v>
      </c>
      <c r="M287" s="80">
        <v>29121.019006671857</v>
      </c>
      <c r="N287" s="80">
        <v>14199.312437500008</v>
      </c>
      <c r="O287" s="80">
        <v>49978.365496002218</v>
      </c>
      <c r="P287" s="80">
        <v>2026.2137103271612</v>
      </c>
      <c r="Q287" s="80">
        <v>31.309645652770989</v>
      </c>
      <c r="R287" s="80">
        <v>7309.6327148437431</v>
      </c>
      <c r="S287" s="80">
        <v>50566.413623046858</v>
      </c>
      <c r="T287" s="80">
        <v>18576.743953125009</v>
      </c>
      <c r="U287" s="80">
        <v>9447.7333242187487</v>
      </c>
      <c r="V287" s="80">
        <v>72822.308089843791</v>
      </c>
      <c r="W287" s="80">
        <v>5018.0429931640583</v>
      </c>
      <c r="X287" s="80">
        <v>19025.920467960997</v>
      </c>
      <c r="Y287" s="80">
        <v>11147.077164062495</v>
      </c>
      <c r="Z287" s="80">
        <v>329.40565064697262</v>
      </c>
      <c r="AA287" s="80">
        <v>31550.531406982413</v>
      </c>
      <c r="AB287" s="80">
        <v>22545.476908203142</v>
      </c>
      <c r="AC287" s="80">
        <v>29244.677682869438</v>
      </c>
      <c r="AD287" s="80">
        <v>45055.587152343767</v>
      </c>
      <c r="AE287" s="80">
        <v>12513.729496093736</v>
      </c>
      <c r="AF287" s="80">
        <v>20.124529233703193</v>
      </c>
      <c r="AG287" s="80">
        <v>25586.165351562508</v>
      </c>
      <c r="AH287" s="80">
        <v>57799.13594921874</v>
      </c>
      <c r="AI287" s="80">
        <v>12471.261279296879</v>
      </c>
      <c r="AJ287" s="80">
        <v>-317.85726953125021</v>
      </c>
      <c r="AK287" s="80">
        <v>3006.7385571289065</v>
      </c>
      <c r="AL287" s="80">
        <v>24943.391146484402</v>
      </c>
      <c r="AM287" s="80">
        <v>26973.829638671912</v>
      </c>
      <c r="AN287" s="80">
        <v>9141.1572753906275</v>
      </c>
      <c r="AO287" s="80">
        <v>44857.218927246104</v>
      </c>
      <c r="AP287" s="80">
        <v>489.2732474707031</v>
      </c>
      <c r="AQ287" s="80">
        <v>48659.448391601487</v>
      </c>
      <c r="AR287" s="80">
        <v>52979.110469943531</v>
      </c>
      <c r="AS287" s="80">
        <v>62170.181306640603</v>
      </c>
      <c r="AT287" s="80">
        <v>16171.745449218743</v>
      </c>
      <c r="AU287" s="80">
        <v>56114.709705078109</v>
      </c>
      <c r="AV287" s="80">
        <v>34818.377656249984</v>
      </c>
      <c r="AW287" s="80">
        <v>4334.5079804687393</v>
      </c>
      <c r="AX287" s="80">
        <v>52238.622866210935</v>
      </c>
      <c r="AY287" s="80">
        <v>48940.741889186989</v>
      </c>
    </row>
    <row r="288" spans="1:51" x14ac:dyDescent="0.25">
      <c r="A288" s="78">
        <v>43567</v>
      </c>
      <c r="B288" s="79">
        <v>23</v>
      </c>
      <c r="C288" s="80">
        <v>33133.21163867187</v>
      </c>
      <c r="D288" s="80">
        <v>39351.607804931627</v>
      </c>
      <c r="E288" s="80">
        <v>19309.207988281247</v>
      </c>
      <c r="F288" s="80">
        <v>55466.180753906301</v>
      </c>
      <c r="G288" s="80">
        <v>31597.575255810189</v>
      </c>
      <c r="H288" s="80">
        <v>6099.6421972656344</v>
      </c>
      <c r="I288" s="80">
        <v>30183.910761047417</v>
      </c>
      <c r="J288" s="80">
        <v>127.2359867095948</v>
      </c>
      <c r="K288" s="80">
        <v>18432.252792245374</v>
      </c>
      <c r="L288" s="80">
        <v>13087.836243993617</v>
      </c>
      <c r="M288" s="80">
        <v>27637.937406140598</v>
      </c>
      <c r="N288" s="80">
        <v>13039.22378515625</v>
      </c>
      <c r="O288" s="80">
        <v>45828.428062202474</v>
      </c>
      <c r="P288" s="80">
        <v>1921.1625273437505</v>
      </c>
      <c r="Q288" s="80">
        <v>31.408949375152591</v>
      </c>
      <c r="R288" s="80">
        <v>6821.0983520507771</v>
      </c>
      <c r="S288" s="80">
        <v>47639.217552734401</v>
      </c>
      <c r="T288" s="80">
        <v>16787.190892578114</v>
      </c>
      <c r="U288" s="80">
        <v>8674.6995683593905</v>
      </c>
      <c r="V288" s="80">
        <v>66707.311261718743</v>
      </c>
      <c r="W288" s="80">
        <v>4851.4866699218701</v>
      </c>
      <c r="X288" s="80">
        <v>18499.004174632799</v>
      </c>
      <c r="Y288" s="80">
        <v>10911.80296093749</v>
      </c>
      <c r="Z288" s="80">
        <v>362.3782728515626</v>
      </c>
      <c r="AA288" s="80">
        <v>28848.525657470695</v>
      </c>
      <c r="AB288" s="80">
        <v>19907.583882812483</v>
      </c>
      <c r="AC288" s="80">
        <v>26949.464450974265</v>
      </c>
      <c r="AD288" s="80">
        <v>41716.990265624998</v>
      </c>
      <c r="AE288" s="80">
        <v>12323.493228515654</v>
      </c>
      <c r="AF288" s="80">
        <v>20.124529233703193</v>
      </c>
      <c r="AG288" s="80">
        <v>23548.724425781253</v>
      </c>
      <c r="AH288" s="80">
        <v>54286.864886718766</v>
      </c>
      <c r="AI288" s="80">
        <v>10850.131201171869</v>
      </c>
      <c r="AJ288" s="80">
        <v>-345.89399755859307</v>
      </c>
      <c r="AK288" s="80">
        <v>2780.6392529296882</v>
      </c>
      <c r="AL288" s="80">
        <v>23309.85572265627</v>
      </c>
      <c r="AM288" s="80">
        <v>25080.931511718773</v>
      </c>
      <c r="AN288" s="80">
        <v>8703.3756835937602</v>
      </c>
      <c r="AO288" s="80">
        <v>41594.62834423827</v>
      </c>
      <c r="AP288" s="80">
        <v>462.88290407617296</v>
      </c>
      <c r="AQ288" s="80">
        <v>43652.014931640646</v>
      </c>
      <c r="AR288" s="80">
        <v>49540.474277560766</v>
      </c>
      <c r="AS288" s="80">
        <v>57593.692893554682</v>
      </c>
      <c r="AT288" s="80">
        <v>14874.866210937493</v>
      </c>
      <c r="AU288" s="80">
        <v>51469.37136523443</v>
      </c>
      <c r="AV288" s="80">
        <v>33020.169269531252</v>
      </c>
      <c r="AW288" s="80">
        <v>4046.8690908345029</v>
      </c>
      <c r="AX288" s="80">
        <v>48729.033466796878</v>
      </c>
      <c r="AY288" s="80">
        <v>44059.97886469432</v>
      </c>
    </row>
    <row r="289" spans="1:51" x14ac:dyDescent="0.25">
      <c r="A289" s="78">
        <v>43567</v>
      </c>
      <c r="B289" s="79">
        <v>24</v>
      </c>
      <c r="C289" s="80">
        <v>30104.551171875013</v>
      </c>
      <c r="D289" s="80">
        <v>36179.236803161628</v>
      </c>
      <c r="E289" s="80">
        <v>17242.043017578133</v>
      </c>
      <c r="F289" s="80">
        <v>49750.166292968708</v>
      </c>
      <c r="G289" s="80">
        <v>27977.163466558552</v>
      </c>
      <c r="H289" s="80">
        <v>6114.737860125012</v>
      </c>
      <c r="I289" s="80">
        <v>27655.886855483972</v>
      </c>
      <c r="J289" s="80">
        <v>111.40507698059091</v>
      </c>
      <c r="K289" s="80">
        <v>16799.679110604757</v>
      </c>
      <c r="L289" s="80">
        <v>12390.119783056101</v>
      </c>
      <c r="M289" s="80">
        <v>27912.348600890607</v>
      </c>
      <c r="N289" s="80">
        <v>12323.229349609379</v>
      </c>
      <c r="O289" s="80">
        <v>41458.567927047727</v>
      </c>
      <c r="P289" s="80">
        <v>2080.1469661865231</v>
      </c>
      <c r="Q289" s="80">
        <v>31.005635738372799</v>
      </c>
      <c r="R289" s="80">
        <v>6060.851806640625</v>
      </c>
      <c r="S289" s="80">
        <v>43929.322455078145</v>
      </c>
      <c r="T289" s="80">
        <v>14845.221552734372</v>
      </c>
      <c r="U289" s="80">
        <v>7675.0722304687606</v>
      </c>
      <c r="V289" s="80">
        <v>59057.280628906243</v>
      </c>
      <c r="W289" s="80">
        <v>4556.6739990234391</v>
      </c>
      <c r="X289" s="80">
        <v>16241.350768953165</v>
      </c>
      <c r="Y289" s="80">
        <v>11032.1316484375</v>
      </c>
      <c r="Z289" s="80">
        <v>329.3938010253907</v>
      </c>
      <c r="AA289" s="80">
        <v>25951.18375537109</v>
      </c>
      <c r="AB289" s="80">
        <v>18196.980532814028</v>
      </c>
      <c r="AC289" s="80">
        <v>24308.805231503797</v>
      </c>
      <c r="AD289" s="80">
        <v>37242.536109375003</v>
      </c>
      <c r="AE289" s="80">
        <v>12083.705546875011</v>
      </c>
      <c r="AF289" s="80">
        <v>20.124529233703193</v>
      </c>
      <c r="AG289" s="80">
        <v>21166.817148437505</v>
      </c>
      <c r="AH289" s="80">
        <v>48343.654507812505</v>
      </c>
      <c r="AI289" s="80">
        <v>10094.372363281249</v>
      </c>
      <c r="AJ289" s="80">
        <v>-348.86346240234423</v>
      </c>
      <c r="AK289" s="80">
        <v>2929.7727978515627</v>
      </c>
      <c r="AL289" s="80">
        <v>20714.912263671882</v>
      </c>
      <c r="AM289" s="80">
        <v>22844.929457031238</v>
      </c>
      <c r="AN289" s="80">
        <v>8394.4426757812671</v>
      </c>
      <c r="AO289" s="80">
        <v>37806.777595214829</v>
      </c>
      <c r="AP289" s="80">
        <v>497.61757585839916</v>
      </c>
      <c r="AQ289" s="80">
        <v>40001.241188476575</v>
      </c>
      <c r="AR289" s="80">
        <v>45062.316597873316</v>
      </c>
      <c r="AS289" s="80">
        <v>51744.307159179691</v>
      </c>
      <c r="AT289" s="80">
        <v>14146.215882812499</v>
      </c>
      <c r="AU289" s="80">
        <v>46426.859048828126</v>
      </c>
      <c r="AV289" s="80">
        <v>29740.539402343729</v>
      </c>
      <c r="AW289" s="80">
        <v>5214.6500585768645</v>
      </c>
      <c r="AX289" s="80">
        <v>43376.964851074212</v>
      </c>
      <c r="AY289" s="80">
        <v>40537.608233719198</v>
      </c>
    </row>
    <row r="290" spans="1:51" x14ac:dyDescent="0.25">
      <c r="A290" s="78">
        <v>43568</v>
      </c>
      <c r="B290" s="79">
        <v>1</v>
      </c>
      <c r="C290" s="80">
        <v>27436.872576171885</v>
      </c>
      <c r="D290" s="80">
        <v>32158.806646850582</v>
      </c>
      <c r="E290" s="80">
        <v>15287.48292968751</v>
      </c>
      <c r="F290" s="80">
        <v>44848.060171875019</v>
      </c>
      <c r="G290" s="80">
        <v>22893.895263479975</v>
      </c>
      <c r="H290" s="80">
        <v>5735.3211818593836</v>
      </c>
      <c r="I290" s="80">
        <v>25224.935192626923</v>
      </c>
      <c r="J290" s="80">
        <v>98.151893615722599</v>
      </c>
      <c r="K290" s="80">
        <v>15048.589462167245</v>
      </c>
      <c r="L290" s="80">
        <v>11554.595025243605</v>
      </c>
      <c r="M290" s="80">
        <v>28236.597579218716</v>
      </c>
      <c r="N290" s="80">
        <v>11819.963806640633</v>
      </c>
      <c r="O290" s="80">
        <v>37229.509756820698</v>
      </c>
      <c r="P290" s="80">
        <v>2375.1538483886752</v>
      </c>
      <c r="Q290" s="80">
        <v>30.730799674987789</v>
      </c>
      <c r="R290" s="80">
        <v>5224.2998168945287</v>
      </c>
      <c r="S290" s="80">
        <v>39361.764656250009</v>
      </c>
      <c r="T290" s="80">
        <v>13482.705926757819</v>
      </c>
      <c r="U290" s="80">
        <v>6949.6918906250003</v>
      </c>
      <c r="V290" s="80">
        <v>51624.853468749985</v>
      </c>
      <c r="W290" s="80">
        <v>4155.5020263671904</v>
      </c>
      <c r="X290" s="80">
        <v>14932.096389203109</v>
      </c>
      <c r="Y290" s="80">
        <v>11530.452765624999</v>
      </c>
      <c r="Z290" s="80">
        <v>326.61892655639656</v>
      </c>
      <c r="AA290" s="80">
        <v>22599.613463378901</v>
      </c>
      <c r="AB290" s="80">
        <v>16906.862866447453</v>
      </c>
      <c r="AC290" s="80">
        <v>21444.493545485453</v>
      </c>
      <c r="AD290" s="80">
        <v>32477.954203124988</v>
      </c>
      <c r="AE290" s="80">
        <v>11216.431527343753</v>
      </c>
      <c r="AF290" s="80">
        <v>20.124529233703193</v>
      </c>
      <c r="AG290" s="80">
        <v>18219.995789062501</v>
      </c>
      <c r="AH290" s="80">
        <v>41934.052921875016</v>
      </c>
      <c r="AI290" s="80">
        <v>9110.9409179687718</v>
      </c>
      <c r="AJ290" s="80">
        <v>-333.37153222656178</v>
      </c>
      <c r="AK290" s="80">
        <v>3253.9167626953122</v>
      </c>
      <c r="AL290" s="80">
        <v>17609.389605468761</v>
      </c>
      <c r="AM290" s="80">
        <v>20410.437253906228</v>
      </c>
      <c r="AN290" s="80">
        <v>7865.3872558593694</v>
      </c>
      <c r="AO290" s="80">
        <v>33447.063649414049</v>
      </c>
      <c r="AP290" s="80">
        <v>513.19390984765596</v>
      </c>
      <c r="AQ290" s="80">
        <v>36771.063361328059</v>
      </c>
      <c r="AR290" s="80">
        <v>40333.726778537341</v>
      </c>
      <c r="AS290" s="80">
        <v>44816.047667968734</v>
      </c>
      <c r="AT290" s="80">
        <v>13527.411160156254</v>
      </c>
      <c r="AU290" s="80">
        <v>41789.59430078126</v>
      </c>
      <c r="AV290" s="80">
        <v>26005.279054687537</v>
      </c>
      <c r="AW290" s="80">
        <v>6193.5551588195176</v>
      </c>
      <c r="AX290" s="80">
        <v>37035.474976806647</v>
      </c>
      <c r="AY290" s="80">
        <v>37490.303006594499</v>
      </c>
    </row>
    <row r="291" spans="1:51" x14ac:dyDescent="0.25">
      <c r="A291" s="78">
        <v>43568</v>
      </c>
      <c r="B291" s="79">
        <v>2</v>
      </c>
      <c r="C291" s="80">
        <v>24879.225611328086</v>
      </c>
      <c r="D291" s="80">
        <v>28633.881922668461</v>
      </c>
      <c r="E291" s="80">
        <v>13398.756894531234</v>
      </c>
      <c r="F291" s="80">
        <v>40749.890853515659</v>
      </c>
      <c r="G291" s="80">
        <v>20163.284741449559</v>
      </c>
      <c r="H291" s="80">
        <v>5699.7606714687627</v>
      </c>
      <c r="I291" s="80">
        <v>23169.548099716205</v>
      </c>
      <c r="J291" s="80">
        <v>87.604902267456112</v>
      </c>
      <c r="K291" s="80">
        <v>13284.051083261011</v>
      </c>
      <c r="L291" s="80">
        <v>10908.729375829529</v>
      </c>
      <c r="M291" s="80">
        <v>27121.232515312491</v>
      </c>
      <c r="N291" s="80">
        <v>10864.173251953131</v>
      </c>
      <c r="O291" s="80">
        <v>34027.917490745538</v>
      </c>
      <c r="P291" s="80">
        <v>2313.476373413087</v>
      </c>
      <c r="Q291" s="80">
        <v>30.230971336364753</v>
      </c>
      <c r="R291" s="80">
        <v>4466.3707641601577</v>
      </c>
      <c r="S291" s="80">
        <v>34406.076502929689</v>
      </c>
      <c r="T291" s="80">
        <v>12305.30346972657</v>
      </c>
      <c r="U291" s="80">
        <v>6366.7068818359403</v>
      </c>
      <c r="V291" s="80">
        <v>45025.667513671855</v>
      </c>
      <c r="W291" s="80">
        <v>3924.127099609369</v>
      </c>
      <c r="X291" s="80">
        <v>14116.831840624998</v>
      </c>
      <c r="Y291" s="80">
        <v>10597.080164062494</v>
      </c>
      <c r="Z291" s="80">
        <v>328.18028508911141</v>
      </c>
      <c r="AA291" s="80">
        <v>19616.016543457037</v>
      </c>
      <c r="AB291" s="80">
        <v>15942.313347656262</v>
      </c>
      <c r="AC291" s="80">
        <v>19467.64627945454</v>
      </c>
      <c r="AD291" s="80">
        <v>28299.891601562504</v>
      </c>
      <c r="AE291" s="80">
        <v>10276.482721679695</v>
      </c>
      <c r="AF291" s="80">
        <v>20.124529233703193</v>
      </c>
      <c r="AG291" s="80">
        <v>15765.62021484375</v>
      </c>
      <c r="AH291" s="80">
        <v>35766.271265625001</v>
      </c>
      <c r="AI291" s="80">
        <v>8156.7429687500116</v>
      </c>
      <c r="AJ291" s="80">
        <v>-340.75764721679684</v>
      </c>
      <c r="AK291" s="80">
        <v>3422.5109960937489</v>
      </c>
      <c r="AL291" s="80">
        <v>14881.710680664091</v>
      </c>
      <c r="AM291" s="80">
        <v>18252.566968750012</v>
      </c>
      <c r="AN291" s="80">
        <v>6875.1391113281152</v>
      </c>
      <c r="AO291" s="80">
        <v>29440.720607910152</v>
      </c>
      <c r="AP291" s="80">
        <v>491.97325075488186</v>
      </c>
      <c r="AQ291" s="80">
        <v>34090.317440429593</v>
      </c>
      <c r="AR291" s="80">
        <v>35904.57295236543</v>
      </c>
      <c r="AS291" s="80">
        <v>38293.981081054699</v>
      </c>
      <c r="AT291" s="80">
        <v>12627.436652343775</v>
      </c>
      <c r="AU291" s="80">
        <v>37469.268583984376</v>
      </c>
      <c r="AV291" s="80">
        <v>22208.831441406248</v>
      </c>
      <c r="AW291" s="80">
        <v>6160.0421843142703</v>
      </c>
      <c r="AX291" s="80">
        <v>31241.910972900383</v>
      </c>
      <c r="AY291" s="80">
        <v>34864.035831661764</v>
      </c>
    </row>
    <row r="292" spans="1:51" x14ac:dyDescent="0.25">
      <c r="A292" s="78">
        <v>43568</v>
      </c>
      <c r="B292" s="79">
        <v>3</v>
      </c>
      <c r="C292" s="80">
        <v>23442.999710937504</v>
      </c>
      <c r="D292" s="80">
        <v>26315.540200286861</v>
      </c>
      <c r="E292" s="80">
        <v>12372.579472656251</v>
      </c>
      <c r="F292" s="80">
        <v>38295.171822265635</v>
      </c>
      <c r="G292" s="80">
        <v>18512.33774304578</v>
      </c>
      <c r="H292" s="80">
        <v>5604.1695405312612</v>
      </c>
      <c r="I292" s="80">
        <v>22052.226399246207</v>
      </c>
      <c r="J292" s="80">
        <v>85.415271759033203</v>
      </c>
      <c r="K292" s="80">
        <v>12339.798373300062</v>
      </c>
      <c r="L292" s="80">
        <v>10875.276219579553</v>
      </c>
      <c r="M292" s="80">
        <v>26547.259853750038</v>
      </c>
      <c r="N292" s="80">
        <v>10114.42795898439</v>
      </c>
      <c r="O292" s="80">
        <v>31779.701384681699</v>
      </c>
      <c r="P292" s="80">
        <v>2204.7196333007864</v>
      </c>
      <c r="Q292" s="80">
        <v>29.97800159454345</v>
      </c>
      <c r="R292" s="80">
        <v>3997.843994140625</v>
      </c>
      <c r="S292" s="80">
        <v>30806.310044921869</v>
      </c>
      <c r="T292" s="80">
        <v>11575.401699218732</v>
      </c>
      <c r="U292" s="80">
        <v>5964.4764082031297</v>
      </c>
      <c r="V292" s="80">
        <v>40979.973109375023</v>
      </c>
      <c r="W292" s="80">
        <v>3794.9983154296906</v>
      </c>
      <c r="X292" s="80">
        <v>13299.751490937506</v>
      </c>
      <c r="Y292" s="80">
        <v>10145.140167968748</v>
      </c>
      <c r="Z292" s="80">
        <v>350.8537528625489</v>
      </c>
      <c r="AA292" s="80">
        <v>17969.00635766601</v>
      </c>
      <c r="AB292" s="80">
        <v>15454.394386718755</v>
      </c>
      <c r="AC292" s="80">
        <v>18601.787919073089</v>
      </c>
      <c r="AD292" s="80">
        <v>25862.99186523438</v>
      </c>
      <c r="AE292" s="80">
        <v>9695.2241738281373</v>
      </c>
      <c r="AF292" s="80">
        <v>20.124529233703193</v>
      </c>
      <c r="AG292" s="80">
        <v>14194.684546874994</v>
      </c>
      <c r="AH292" s="80">
        <v>31257.83074609375</v>
      </c>
      <c r="AI292" s="80">
        <v>7671.9527343750115</v>
      </c>
      <c r="AJ292" s="80">
        <v>-307.25446630859426</v>
      </c>
      <c r="AK292" s="80">
        <v>3327.2659106445294</v>
      </c>
      <c r="AL292" s="80">
        <v>13001.868918945323</v>
      </c>
      <c r="AM292" s="80">
        <v>16529.002542968738</v>
      </c>
      <c r="AN292" s="80">
        <v>6269.7235839843715</v>
      </c>
      <c r="AO292" s="80">
        <v>26589.427912109411</v>
      </c>
      <c r="AP292" s="80">
        <v>477.8197932011721</v>
      </c>
      <c r="AQ292" s="80">
        <v>32381.094703124963</v>
      </c>
      <c r="AR292" s="80">
        <v>32994.275209201391</v>
      </c>
      <c r="AS292" s="80">
        <v>34244.504831054692</v>
      </c>
      <c r="AT292" s="80">
        <v>11749.190527343751</v>
      </c>
      <c r="AU292" s="80">
        <v>34924.217066406265</v>
      </c>
      <c r="AV292" s="80">
        <v>19513.199666015571</v>
      </c>
      <c r="AW292" s="80">
        <v>4673.5459077276537</v>
      </c>
      <c r="AX292" s="80">
        <v>27594.32150634766</v>
      </c>
      <c r="AY292" s="80">
        <v>33520.812561799903</v>
      </c>
    </row>
    <row r="293" spans="1:51" x14ac:dyDescent="0.25">
      <c r="A293" s="78">
        <v>43568</v>
      </c>
      <c r="B293" s="79">
        <v>4</v>
      </c>
      <c r="C293" s="80">
        <v>22675.317902343748</v>
      </c>
      <c r="D293" s="80">
        <v>25042.15943154908</v>
      </c>
      <c r="E293" s="80">
        <v>11966.327714843732</v>
      </c>
      <c r="F293" s="80">
        <v>36860.844966796882</v>
      </c>
      <c r="G293" s="80">
        <v>17317.364660716459</v>
      </c>
      <c r="H293" s="80">
        <v>5469.7284891406325</v>
      </c>
      <c r="I293" s="80">
        <v>21387.230362625152</v>
      </c>
      <c r="J293" s="80">
        <v>80.516574859619197</v>
      </c>
      <c r="K293" s="80">
        <v>11886.800204354739</v>
      </c>
      <c r="L293" s="80">
        <v>10733.814988134227</v>
      </c>
      <c r="M293" s="80">
        <v>25859.647002093745</v>
      </c>
      <c r="N293" s="80">
        <v>9813.4625624999917</v>
      </c>
      <c r="O293" s="80">
        <v>30721.104104965205</v>
      </c>
      <c r="P293" s="80">
        <v>2227.4025101318352</v>
      </c>
      <c r="Q293" s="80">
        <v>30.212052345275868</v>
      </c>
      <c r="R293" s="80">
        <v>3722.1150634765618</v>
      </c>
      <c r="S293" s="80">
        <v>28544.107627929716</v>
      </c>
      <c r="T293" s="80">
        <v>11139.090553710921</v>
      </c>
      <c r="U293" s="80">
        <v>5719.3707832031296</v>
      </c>
      <c r="V293" s="80">
        <v>38728.543363281286</v>
      </c>
      <c r="W293" s="80">
        <v>3703.0816894531308</v>
      </c>
      <c r="X293" s="80">
        <v>12714.489480734399</v>
      </c>
      <c r="Y293" s="80">
        <v>9957.1612773437428</v>
      </c>
      <c r="Z293" s="80">
        <v>345.49405742797859</v>
      </c>
      <c r="AA293" s="80">
        <v>16528.637217041025</v>
      </c>
      <c r="AB293" s="80">
        <v>15023.249523437502</v>
      </c>
      <c r="AC293" s="80">
        <v>17984.265295248097</v>
      </c>
      <c r="AD293" s="80">
        <v>24395.663900390646</v>
      </c>
      <c r="AE293" s="80">
        <v>9241.4069814453251</v>
      </c>
      <c r="AF293" s="80">
        <v>20.124529233703193</v>
      </c>
      <c r="AG293" s="80">
        <v>13099.318003906254</v>
      </c>
      <c r="AH293" s="80">
        <v>28916.352714843728</v>
      </c>
      <c r="AI293" s="80">
        <v>7316.2556152343896</v>
      </c>
      <c r="AJ293" s="80">
        <v>-324.94916528320311</v>
      </c>
      <c r="AK293" s="80">
        <v>3256.8182568359384</v>
      </c>
      <c r="AL293" s="80">
        <v>10801.084111328117</v>
      </c>
      <c r="AM293" s="80">
        <v>15955.517419921882</v>
      </c>
      <c r="AN293" s="80">
        <v>6015.2771484375098</v>
      </c>
      <c r="AO293" s="80">
        <v>25055.389361816418</v>
      </c>
      <c r="AP293" s="80">
        <v>444.53253895605496</v>
      </c>
      <c r="AQ293" s="80">
        <v>31240.668105468798</v>
      </c>
      <c r="AR293" s="80">
        <v>31137.195364474792</v>
      </c>
      <c r="AS293" s="80">
        <v>31583.953671874988</v>
      </c>
      <c r="AT293" s="80">
        <v>11083.930503906256</v>
      </c>
      <c r="AU293" s="80">
        <v>33440.728705078145</v>
      </c>
      <c r="AV293" s="80">
        <v>18381.704384765624</v>
      </c>
      <c r="AW293" s="80">
        <v>3541.4399482788153</v>
      </c>
      <c r="AX293" s="80">
        <v>25443.88174682618</v>
      </c>
      <c r="AY293" s="80">
        <v>32814.990165275667</v>
      </c>
    </row>
    <row r="294" spans="1:51" x14ac:dyDescent="0.25">
      <c r="A294" s="78">
        <v>43568</v>
      </c>
      <c r="B294" s="79">
        <v>5</v>
      </c>
      <c r="C294" s="80">
        <v>22347.207031250015</v>
      </c>
      <c r="D294" s="80">
        <v>24320.648157958982</v>
      </c>
      <c r="E294" s="80">
        <v>11664.038012695315</v>
      </c>
      <c r="F294" s="80">
        <v>35760.782265625014</v>
      </c>
      <c r="G294" s="80">
        <v>17035.914971216494</v>
      </c>
      <c r="H294" s="80">
        <v>5596.2081449531215</v>
      </c>
      <c r="I294" s="80">
        <v>21012.6925336151</v>
      </c>
      <c r="J294" s="80">
        <v>80.640069961547908</v>
      </c>
      <c r="K294" s="80">
        <v>11439.299301034429</v>
      </c>
      <c r="L294" s="80">
        <v>10336.072628759217</v>
      </c>
      <c r="M294" s="80">
        <v>25837.631751218774</v>
      </c>
      <c r="N294" s="80">
        <v>9613.9516152343786</v>
      </c>
      <c r="O294" s="80">
        <v>29981.66269860075</v>
      </c>
      <c r="P294" s="80">
        <v>2190.9914542236356</v>
      </c>
      <c r="Q294" s="80">
        <v>29.885494232177727</v>
      </c>
      <c r="R294" s="80">
        <v>3589.2811340332028</v>
      </c>
      <c r="S294" s="80">
        <v>27391.486824218748</v>
      </c>
      <c r="T294" s="80">
        <v>11049.679903320302</v>
      </c>
      <c r="U294" s="80">
        <v>5592.7302548828093</v>
      </c>
      <c r="V294" s="80">
        <v>37484.08396093754</v>
      </c>
      <c r="W294" s="80">
        <v>3674.5579833984402</v>
      </c>
      <c r="X294" s="80">
        <v>13136.519451734395</v>
      </c>
      <c r="Y294" s="80">
        <v>9628.717093750005</v>
      </c>
      <c r="Z294" s="80">
        <v>356.45902471923836</v>
      </c>
      <c r="AA294" s="80">
        <v>16361.146431640624</v>
      </c>
      <c r="AB294" s="80">
        <v>14890.046703491191</v>
      </c>
      <c r="AC294" s="80">
        <v>17621.859665786993</v>
      </c>
      <c r="AD294" s="80">
        <v>23775.612035156257</v>
      </c>
      <c r="AE294" s="80">
        <v>9538.3674833984642</v>
      </c>
      <c r="AF294" s="80">
        <v>20.124529233703193</v>
      </c>
      <c r="AG294" s="80">
        <v>12818.464160156247</v>
      </c>
      <c r="AH294" s="80">
        <v>27768.518113281258</v>
      </c>
      <c r="AI294" s="80">
        <v>7140.3449218749993</v>
      </c>
      <c r="AJ294" s="80">
        <v>-320.58957836914072</v>
      </c>
      <c r="AK294" s="80">
        <v>3255.3743749999999</v>
      </c>
      <c r="AL294" s="80">
        <v>10185.111544433596</v>
      </c>
      <c r="AM294" s="80">
        <v>15658.161041015614</v>
      </c>
      <c r="AN294" s="80">
        <v>6046.5380859375118</v>
      </c>
      <c r="AO294" s="80">
        <v>24247.893827636723</v>
      </c>
      <c r="AP294" s="80">
        <v>362.00778902441402</v>
      </c>
      <c r="AQ294" s="80">
        <v>30650.420665039124</v>
      </c>
      <c r="AR294" s="80">
        <v>30243.639117404513</v>
      </c>
      <c r="AS294" s="80">
        <v>30582.464998046886</v>
      </c>
      <c r="AT294" s="80">
        <v>11301.328539062521</v>
      </c>
      <c r="AU294" s="80">
        <v>32788.396673828116</v>
      </c>
      <c r="AV294" s="80">
        <v>17772.023031249988</v>
      </c>
      <c r="AW294" s="80">
        <v>3045.563819994507</v>
      </c>
      <c r="AX294" s="80">
        <v>24436.926109619159</v>
      </c>
      <c r="AY294" s="80">
        <v>32455.080594042389</v>
      </c>
    </row>
    <row r="295" spans="1:51" x14ac:dyDescent="0.25">
      <c r="A295" s="78">
        <v>43568</v>
      </c>
      <c r="B295" s="79">
        <v>6</v>
      </c>
      <c r="C295" s="80">
        <v>22376.463849609361</v>
      </c>
      <c r="D295" s="80">
        <v>24179.860369873037</v>
      </c>
      <c r="E295" s="80">
        <v>11476.316850585958</v>
      </c>
      <c r="F295" s="80">
        <v>35630.400021484362</v>
      </c>
      <c r="G295" s="80">
        <v>16735.849079450829</v>
      </c>
      <c r="H295" s="80">
        <v>5066.3224006562386</v>
      </c>
      <c r="I295" s="80">
        <v>21007.460217361462</v>
      </c>
      <c r="J295" s="80">
        <v>77.663545608520607</v>
      </c>
      <c r="K295" s="80">
        <v>11255.964340096934</v>
      </c>
      <c r="L295" s="80">
        <v>10381.971858251414</v>
      </c>
      <c r="M295" s="80">
        <v>25154.696040140654</v>
      </c>
      <c r="N295" s="80">
        <v>9389.1848085937509</v>
      </c>
      <c r="O295" s="80">
        <v>29721.173297683727</v>
      </c>
      <c r="P295" s="80">
        <v>2206.8168648681744</v>
      </c>
      <c r="Q295" s="80">
        <v>29.807083129882809</v>
      </c>
      <c r="R295" s="80">
        <v>3550.9323547363288</v>
      </c>
      <c r="S295" s="80">
        <v>27140.915541992195</v>
      </c>
      <c r="T295" s="80">
        <v>11276.091962890623</v>
      </c>
      <c r="U295" s="80">
        <v>5565.1762236328104</v>
      </c>
      <c r="V295" s="80">
        <v>37250.973087890612</v>
      </c>
      <c r="W295" s="80">
        <v>3527.1320556640603</v>
      </c>
      <c r="X295" s="80">
        <v>12990.963222171875</v>
      </c>
      <c r="Y295" s="80">
        <v>9629.5066406249989</v>
      </c>
      <c r="Z295" s="80">
        <v>361.83006799316411</v>
      </c>
      <c r="AA295" s="80">
        <v>16320.645714599596</v>
      </c>
      <c r="AB295" s="80">
        <v>14830.896530273429</v>
      </c>
      <c r="AC295" s="80">
        <v>17419.658654667666</v>
      </c>
      <c r="AD295" s="80">
        <v>23485.443482421881</v>
      </c>
      <c r="AE295" s="80">
        <v>9186.5819023437343</v>
      </c>
      <c r="AF295" s="80">
        <v>20.124529233703193</v>
      </c>
      <c r="AG295" s="80">
        <v>12770.901710937496</v>
      </c>
      <c r="AH295" s="80">
        <v>27834.69040234376</v>
      </c>
      <c r="AI295" s="80">
        <v>7075.7497314453194</v>
      </c>
      <c r="AJ295" s="80">
        <v>-329.21097607421882</v>
      </c>
      <c r="AK295" s="80">
        <v>3332.1785668945308</v>
      </c>
      <c r="AL295" s="80">
        <v>10923.650302734377</v>
      </c>
      <c r="AM295" s="80">
        <v>15425.632391601581</v>
      </c>
      <c r="AN295" s="80">
        <v>6152.9805175781412</v>
      </c>
      <c r="AO295" s="80">
        <v>24145.4689458008</v>
      </c>
      <c r="AP295" s="80">
        <v>368.26625034570407</v>
      </c>
      <c r="AQ295" s="80">
        <v>30516.963194335916</v>
      </c>
      <c r="AR295" s="80">
        <v>29988.413683810766</v>
      </c>
      <c r="AS295" s="80">
        <v>30389.13554296875</v>
      </c>
      <c r="AT295" s="80">
        <v>11255.046371093751</v>
      </c>
      <c r="AU295" s="80">
        <v>32286.57667187502</v>
      </c>
      <c r="AV295" s="80">
        <v>17787.838937500015</v>
      </c>
      <c r="AW295" s="80">
        <v>2639.8325017541497</v>
      </c>
      <c r="AX295" s="80">
        <v>24246.910166015619</v>
      </c>
      <c r="AY295" s="80">
        <v>32604.32656251833</v>
      </c>
    </row>
    <row r="296" spans="1:51" x14ac:dyDescent="0.25">
      <c r="A296" s="78">
        <v>43568</v>
      </c>
      <c r="B296" s="79">
        <v>7</v>
      </c>
      <c r="C296" s="80">
        <v>23171.966103515613</v>
      </c>
      <c r="D296" s="80">
        <v>25317.152131927531</v>
      </c>
      <c r="E296" s="80">
        <v>11545.667158203129</v>
      </c>
      <c r="F296" s="80">
        <v>37091.946417968786</v>
      </c>
      <c r="G296" s="80">
        <v>16676.521645997713</v>
      </c>
      <c r="H296" s="80">
        <v>5024.1227035781321</v>
      </c>
      <c r="I296" s="80">
        <v>21835.087685516373</v>
      </c>
      <c r="J296" s="80">
        <v>83.650741577148409</v>
      </c>
      <c r="K296" s="80">
        <v>11505.780892831297</v>
      </c>
      <c r="L296" s="80">
        <v>10710.938563329524</v>
      </c>
      <c r="M296" s="80">
        <v>24694.373993890633</v>
      </c>
      <c r="N296" s="80">
        <v>9258.4872207031221</v>
      </c>
      <c r="O296" s="80">
        <v>30547.75548489378</v>
      </c>
      <c r="P296" s="80">
        <v>2272.0168833007738</v>
      </c>
      <c r="Q296" s="80">
        <v>29.322769641876231</v>
      </c>
      <c r="R296" s="80">
        <v>3654.8850036621093</v>
      </c>
      <c r="S296" s="80">
        <v>27235.813211914072</v>
      </c>
      <c r="T296" s="80">
        <v>11543.951939453114</v>
      </c>
      <c r="U296" s="80">
        <v>5543.0909765625001</v>
      </c>
      <c r="V296" s="80">
        <v>38426.407380859404</v>
      </c>
      <c r="W296" s="80">
        <v>3464.2691406249965</v>
      </c>
      <c r="X296" s="80">
        <v>12349.456086718776</v>
      </c>
      <c r="Y296" s="80">
        <v>10192.937429687496</v>
      </c>
      <c r="Z296" s="80">
        <v>345.91476747436519</v>
      </c>
      <c r="AA296" s="80">
        <v>17080.84299438477</v>
      </c>
      <c r="AB296" s="80">
        <v>15198.208930664076</v>
      </c>
      <c r="AC296" s="80">
        <v>17770.925500831261</v>
      </c>
      <c r="AD296" s="80">
        <v>24090.149945312518</v>
      </c>
      <c r="AE296" s="80">
        <v>9400.4118222656234</v>
      </c>
      <c r="AF296" s="80">
        <v>20.124529233703193</v>
      </c>
      <c r="AG296" s="80">
        <v>13355.694074218754</v>
      </c>
      <c r="AH296" s="80">
        <v>28474.061718750003</v>
      </c>
      <c r="AI296" s="80">
        <v>7407.4850585937602</v>
      </c>
      <c r="AJ296" s="80">
        <v>-334.6332175292971</v>
      </c>
      <c r="AK296" s="80">
        <v>3362.2852612304687</v>
      </c>
      <c r="AL296" s="80">
        <v>11123.005659179678</v>
      </c>
      <c r="AM296" s="80">
        <v>15984.382474609405</v>
      </c>
      <c r="AN296" s="80">
        <v>5825.3151855468814</v>
      </c>
      <c r="AO296" s="80">
        <v>24953.58327294921</v>
      </c>
      <c r="AP296" s="80">
        <v>393.47133658593702</v>
      </c>
      <c r="AQ296" s="80">
        <v>31208.952578124969</v>
      </c>
      <c r="AR296" s="80">
        <v>30585.730286838105</v>
      </c>
      <c r="AS296" s="80">
        <v>31739.148528320311</v>
      </c>
      <c r="AT296" s="80">
        <v>11116.25998046876</v>
      </c>
      <c r="AU296" s="80">
        <v>32883.480470703144</v>
      </c>
      <c r="AV296" s="80">
        <v>18017.480542968715</v>
      </c>
      <c r="AW296" s="80">
        <v>2311.4089941308594</v>
      </c>
      <c r="AX296" s="80">
        <v>25170.851528320305</v>
      </c>
      <c r="AY296" s="80">
        <v>33388.515518016502</v>
      </c>
    </row>
    <row r="297" spans="1:51" x14ac:dyDescent="0.25">
      <c r="A297" s="78">
        <v>43568</v>
      </c>
      <c r="B297" s="79">
        <v>8</v>
      </c>
      <c r="C297" s="80">
        <v>23780.122396484399</v>
      </c>
      <c r="D297" s="80">
        <v>25656.263568359373</v>
      </c>
      <c r="E297" s="80">
        <v>11718.257939453124</v>
      </c>
      <c r="F297" s="80">
        <v>40195.803052734431</v>
      </c>
      <c r="G297" s="80">
        <v>17167.809553517956</v>
      </c>
      <c r="H297" s="80">
        <v>5137.9999557187402</v>
      </c>
      <c r="I297" s="80">
        <v>23687.593275070187</v>
      </c>
      <c r="J297" s="80">
        <v>89.645961761474496</v>
      </c>
      <c r="K297" s="80">
        <v>12151.434115487567</v>
      </c>
      <c r="L297" s="80">
        <v>10920.529316259221</v>
      </c>
      <c r="M297" s="80">
        <v>24255.033743921907</v>
      </c>
      <c r="N297" s="80">
        <v>9457.0671503906306</v>
      </c>
      <c r="O297" s="80">
        <v>33238.816804824834</v>
      </c>
      <c r="P297" s="80">
        <v>2259.8575331865609</v>
      </c>
      <c r="Q297" s="80">
        <v>30.152491569519039</v>
      </c>
      <c r="R297" s="80">
        <v>3533.5151550292958</v>
      </c>
      <c r="S297" s="80">
        <v>26485.379320312499</v>
      </c>
      <c r="T297" s="80">
        <v>10818.242159179683</v>
      </c>
      <c r="U297" s="80">
        <v>5099.9268789062498</v>
      </c>
      <c r="V297" s="80">
        <v>39872.927411046883</v>
      </c>
      <c r="W297" s="80">
        <v>3511.6652587890603</v>
      </c>
      <c r="X297" s="80">
        <v>12098.433903148494</v>
      </c>
      <c r="Y297" s="80">
        <v>10808.319050781249</v>
      </c>
      <c r="Z297" s="80">
        <v>319.42258993530282</v>
      </c>
      <c r="AA297" s="80">
        <v>17736.267514648447</v>
      </c>
      <c r="AB297" s="80">
        <v>16870.28404296876</v>
      </c>
      <c r="AC297" s="80">
        <v>18032.314082400619</v>
      </c>
      <c r="AD297" s="80">
        <v>24721.976617187469</v>
      </c>
      <c r="AE297" s="80">
        <v>9035.4680810546761</v>
      </c>
      <c r="AF297" s="80">
        <v>20.124529233703193</v>
      </c>
      <c r="AG297" s="80">
        <v>14237.212910156248</v>
      </c>
      <c r="AH297" s="80">
        <v>27660.77512890624</v>
      </c>
      <c r="AI297" s="80">
        <v>7477.1834716796902</v>
      </c>
      <c r="AJ297" s="80">
        <v>-339.92280566406203</v>
      </c>
      <c r="AK297" s="80">
        <v>3491.55961383676</v>
      </c>
      <c r="AL297" s="80">
        <v>11506.528610351581</v>
      </c>
      <c r="AM297" s="80">
        <v>15460.695748046905</v>
      </c>
      <c r="AN297" s="80">
        <v>6003.6808593750011</v>
      </c>
      <c r="AO297" s="80">
        <v>25620.102817871088</v>
      </c>
      <c r="AP297" s="80">
        <v>409.77753465712112</v>
      </c>
      <c r="AQ297" s="80">
        <v>33240.813516601615</v>
      </c>
      <c r="AR297" s="80">
        <v>31701.584648166216</v>
      </c>
      <c r="AS297" s="80">
        <v>32866.842043945289</v>
      </c>
      <c r="AT297" s="80">
        <v>11529.239124999996</v>
      </c>
      <c r="AU297" s="80">
        <v>34444.178660156285</v>
      </c>
      <c r="AV297" s="80">
        <v>17864.061580078123</v>
      </c>
      <c r="AW297" s="80">
        <v>1930.2294787683106</v>
      </c>
      <c r="AX297" s="80">
        <v>25179.95631591796</v>
      </c>
      <c r="AY297" s="80">
        <v>34897.879401847451</v>
      </c>
    </row>
    <row r="298" spans="1:51" x14ac:dyDescent="0.25">
      <c r="A298" s="78">
        <v>43568</v>
      </c>
      <c r="B298" s="79">
        <v>9</v>
      </c>
      <c r="C298" s="80">
        <v>27231.591687500015</v>
      </c>
      <c r="D298" s="80">
        <v>29135.997050201422</v>
      </c>
      <c r="E298" s="80">
        <v>13530.366562500025</v>
      </c>
      <c r="F298" s="80">
        <v>46024.062878906268</v>
      </c>
      <c r="G298" s="80">
        <v>22585.362242009462</v>
      </c>
      <c r="H298" s="80">
        <v>6510.0618555624997</v>
      </c>
      <c r="I298" s="80">
        <v>27801.573359786984</v>
      </c>
      <c r="J298" s="80">
        <v>106.3582134246826</v>
      </c>
      <c r="K298" s="80">
        <v>13984.166708260989</v>
      </c>
      <c r="L298" s="80">
        <v>11980.889867040476</v>
      </c>
      <c r="M298" s="80">
        <v>26827.539269453126</v>
      </c>
      <c r="N298" s="80">
        <v>10529.730152343736</v>
      </c>
      <c r="O298" s="80">
        <v>38798.791600021374</v>
      </c>
      <c r="P298" s="80">
        <v>2652.3590376200159</v>
      </c>
      <c r="Q298" s="80">
        <v>30.652601718902602</v>
      </c>
      <c r="R298" s="80">
        <v>4086.0726684570318</v>
      </c>
      <c r="S298" s="80">
        <v>29516.827345703132</v>
      </c>
      <c r="T298" s="80">
        <v>11942.734297851575</v>
      </c>
      <c r="U298" s="80">
        <v>5985.4126289062597</v>
      </c>
      <c r="V298" s="80">
        <v>45341.899436250023</v>
      </c>
      <c r="W298" s="80">
        <v>3818.18732910156</v>
      </c>
      <c r="X298" s="80">
        <v>13705.51085700003</v>
      </c>
      <c r="Y298" s="80">
        <v>12048.756464843751</v>
      </c>
      <c r="Z298" s="80">
        <v>310.66988828124994</v>
      </c>
      <c r="AA298" s="80">
        <v>20085.087956542964</v>
      </c>
      <c r="AB298" s="80">
        <v>19436.139050781228</v>
      </c>
      <c r="AC298" s="80">
        <v>20493.983678925582</v>
      </c>
      <c r="AD298" s="80">
        <v>28376.702031250014</v>
      </c>
      <c r="AE298" s="80">
        <v>9790.9451894531448</v>
      </c>
      <c r="AF298" s="80">
        <v>20.124529233703193</v>
      </c>
      <c r="AG298" s="80">
        <v>16098.53252734375</v>
      </c>
      <c r="AH298" s="80">
        <v>31039.340347656256</v>
      </c>
      <c r="AI298" s="80">
        <v>8699.3411132812489</v>
      </c>
      <c r="AJ298" s="80">
        <v>-320.42806079101513</v>
      </c>
      <c r="AK298" s="80">
        <v>3927.1610345893255</v>
      </c>
      <c r="AL298" s="80">
        <v>12751.96837695314</v>
      </c>
      <c r="AM298" s="80">
        <v>17257.274949218765</v>
      </c>
      <c r="AN298" s="80">
        <v>6156.7374999999975</v>
      </c>
      <c r="AO298" s="80">
        <v>29119.159828613312</v>
      </c>
      <c r="AP298" s="80">
        <v>546.12237319015583</v>
      </c>
      <c r="AQ298" s="80">
        <v>38531.030122070326</v>
      </c>
      <c r="AR298" s="80">
        <v>36488.546306857657</v>
      </c>
      <c r="AS298" s="80">
        <v>37383.423952148427</v>
      </c>
      <c r="AT298" s="80">
        <v>12519.133960937495</v>
      </c>
      <c r="AU298" s="80">
        <v>39546.915878906235</v>
      </c>
      <c r="AV298" s="80">
        <v>20445.111119140627</v>
      </c>
      <c r="AW298" s="80">
        <v>2083.818779648439</v>
      </c>
      <c r="AX298" s="80">
        <v>28153.666485595713</v>
      </c>
      <c r="AY298" s="80">
        <v>38940.347170769943</v>
      </c>
    </row>
    <row r="299" spans="1:51" x14ac:dyDescent="0.25">
      <c r="A299" s="78">
        <v>43568</v>
      </c>
      <c r="B299" s="79">
        <v>10</v>
      </c>
      <c r="C299" s="80">
        <v>31333.124001953092</v>
      </c>
      <c r="D299" s="80">
        <v>33231.283513031012</v>
      </c>
      <c r="E299" s="80">
        <v>16110.271455078155</v>
      </c>
      <c r="F299" s="80">
        <v>53255.806613281267</v>
      </c>
      <c r="G299" s="80">
        <v>27917.201127110282</v>
      </c>
      <c r="H299" s="80">
        <v>7396.5466370156209</v>
      </c>
      <c r="I299" s="80">
        <v>32954.804574310307</v>
      </c>
      <c r="J299" s="80">
        <v>121.55312347412109</v>
      </c>
      <c r="K299" s="80">
        <v>16293.218759042255</v>
      </c>
      <c r="L299" s="80">
        <v>12837.581502782657</v>
      </c>
      <c r="M299" s="80">
        <v>29483.479588624999</v>
      </c>
      <c r="N299" s="80">
        <v>11873.96122851562</v>
      </c>
      <c r="O299" s="80">
        <v>45331.499646850578</v>
      </c>
      <c r="P299" s="80">
        <v>2725.800562319343</v>
      </c>
      <c r="Q299" s="80">
        <v>30.4431471824646</v>
      </c>
      <c r="R299" s="80">
        <v>4797.307836914063</v>
      </c>
      <c r="S299" s="80">
        <v>34938.540714843766</v>
      </c>
      <c r="T299" s="80">
        <v>13799.007666015606</v>
      </c>
      <c r="U299" s="80">
        <v>6949.073691406239</v>
      </c>
      <c r="V299" s="80">
        <v>53014.380125687516</v>
      </c>
      <c r="W299" s="80">
        <v>4472.7504394531088</v>
      </c>
      <c r="X299" s="80">
        <v>15122.352632890614</v>
      </c>
      <c r="Y299" s="80">
        <v>14164.088523437506</v>
      </c>
      <c r="Z299" s="80">
        <v>338.21885923461906</v>
      </c>
      <c r="AA299" s="80">
        <v>24028.179596923859</v>
      </c>
      <c r="AB299" s="80">
        <v>22526.921521484386</v>
      </c>
      <c r="AC299" s="80">
        <v>23596.831943488458</v>
      </c>
      <c r="AD299" s="80">
        <v>32785.556214843768</v>
      </c>
      <c r="AE299" s="80">
        <v>10410.522797851554</v>
      </c>
      <c r="AF299" s="80">
        <v>20.124529233703193</v>
      </c>
      <c r="AG299" s="80">
        <v>18754.475312499999</v>
      </c>
      <c r="AH299" s="80">
        <v>36814.081179687484</v>
      </c>
      <c r="AI299" s="80">
        <v>10355.351416015621</v>
      </c>
      <c r="AJ299" s="80">
        <v>-341.64271240234405</v>
      </c>
      <c r="AK299" s="80">
        <v>4390.6693512766042</v>
      </c>
      <c r="AL299" s="80">
        <v>15308.145989257813</v>
      </c>
      <c r="AM299" s="80">
        <v>20293.898759765598</v>
      </c>
      <c r="AN299" s="80">
        <v>6500.2075683593694</v>
      </c>
      <c r="AO299" s="80">
        <v>33541.989057617197</v>
      </c>
      <c r="AP299" s="80">
        <v>545.06946162222482</v>
      </c>
      <c r="AQ299" s="80">
        <v>44520.821907226629</v>
      </c>
      <c r="AR299" s="80">
        <v>42724.279424045184</v>
      </c>
      <c r="AS299" s="80">
        <v>44088.145330078129</v>
      </c>
      <c r="AT299" s="80">
        <v>13559.208511718745</v>
      </c>
      <c r="AU299" s="80">
        <v>45566.255044921891</v>
      </c>
      <c r="AV299" s="80">
        <v>23463.183500000006</v>
      </c>
      <c r="AW299" s="80">
        <v>2518.9925106707788</v>
      </c>
      <c r="AX299" s="80">
        <v>33502.310090332023</v>
      </c>
      <c r="AY299" s="80">
        <v>44221.926470770908</v>
      </c>
    </row>
    <row r="300" spans="1:51" x14ac:dyDescent="0.25">
      <c r="A300" s="78">
        <v>43568</v>
      </c>
      <c r="B300" s="79">
        <v>11</v>
      </c>
      <c r="C300" s="80">
        <v>33463.06332617197</v>
      </c>
      <c r="D300" s="80">
        <v>35887.903843994151</v>
      </c>
      <c r="E300" s="80">
        <v>17689.125087890636</v>
      </c>
      <c r="F300" s="80">
        <v>58454.384339843731</v>
      </c>
      <c r="G300" s="80">
        <v>29477.96077469788</v>
      </c>
      <c r="H300" s="80">
        <v>9201.0777066562478</v>
      </c>
      <c r="I300" s="80">
        <v>36633.700075378452</v>
      </c>
      <c r="J300" s="80">
        <v>116.468152999878</v>
      </c>
      <c r="K300" s="80">
        <v>17889.246005136003</v>
      </c>
      <c r="L300" s="80">
        <v>13640.298628759221</v>
      </c>
      <c r="M300" s="80">
        <v>30739.2284654375</v>
      </c>
      <c r="N300" s="80">
        <v>12877.103250000007</v>
      </c>
      <c r="O300" s="80">
        <v>50165.902008850127</v>
      </c>
      <c r="P300" s="80">
        <v>2829.4910511468461</v>
      </c>
      <c r="Q300" s="80">
        <v>30.721411228179932</v>
      </c>
      <c r="R300" s="80">
        <v>5308.1213745117193</v>
      </c>
      <c r="S300" s="80">
        <v>38782.3372265625</v>
      </c>
      <c r="T300" s="80">
        <v>16096.19786230468</v>
      </c>
      <c r="U300" s="80">
        <v>7448.6966494140588</v>
      </c>
      <c r="V300" s="80">
        <v>58221.395591656219</v>
      </c>
      <c r="W300" s="80">
        <v>4591.3105468749882</v>
      </c>
      <c r="X300" s="80">
        <v>15485.661390171854</v>
      </c>
      <c r="Y300" s="80">
        <v>14692.717320312502</v>
      </c>
      <c r="Z300" s="80">
        <v>329.97574859008785</v>
      </c>
      <c r="AA300" s="80">
        <v>26017.09321362304</v>
      </c>
      <c r="AB300" s="80">
        <v>23997.937667968741</v>
      </c>
      <c r="AC300" s="80">
        <v>25901.3486713866</v>
      </c>
      <c r="AD300" s="80">
        <v>35374.313285156277</v>
      </c>
      <c r="AE300" s="80">
        <v>10657.765048032623</v>
      </c>
      <c r="AF300" s="80">
        <v>20.124529233703193</v>
      </c>
      <c r="AG300" s="80">
        <v>20287.435382812502</v>
      </c>
      <c r="AH300" s="80">
        <v>41631.644136718765</v>
      </c>
      <c r="AI300" s="80">
        <v>11498.513818359381</v>
      </c>
      <c r="AJ300" s="80">
        <v>-347.54180639648405</v>
      </c>
      <c r="AK300" s="80">
        <v>4822.3943081838224</v>
      </c>
      <c r="AL300" s="80">
        <v>17406.529146484383</v>
      </c>
      <c r="AM300" s="80">
        <v>22165.437382812499</v>
      </c>
      <c r="AN300" s="80">
        <v>7124.7822753906312</v>
      </c>
      <c r="AO300" s="80">
        <v>36206.906952636709</v>
      </c>
      <c r="AP300" s="80">
        <v>542.98935202578173</v>
      </c>
      <c r="AQ300" s="80">
        <v>49390.24010742188</v>
      </c>
      <c r="AR300" s="80">
        <v>46477.921291232611</v>
      </c>
      <c r="AS300" s="80">
        <v>48436.995751953124</v>
      </c>
      <c r="AT300" s="80">
        <v>14485.199988281245</v>
      </c>
      <c r="AU300" s="80">
        <v>49143.375671874994</v>
      </c>
      <c r="AV300" s="80">
        <v>24066.199689453104</v>
      </c>
      <c r="AW300" s="80">
        <v>2787.5783168945272</v>
      </c>
      <c r="AX300" s="80">
        <v>36864.456831054689</v>
      </c>
      <c r="AY300" s="80">
        <v>47179.317379185981</v>
      </c>
    </row>
    <row r="301" spans="1:51" x14ac:dyDescent="0.25">
      <c r="A301" s="78">
        <v>43568</v>
      </c>
      <c r="B301" s="79">
        <v>12</v>
      </c>
      <c r="C301" s="80">
        <v>34981.087345703156</v>
      </c>
      <c r="D301" s="80">
        <v>37646.174264068584</v>
      </c>
      <c r="E301" s="80">
        <v>18648.078955078137</v>
      </c>
      <c r="F301" s="80">
        <v>60878.012234375012</v>
      </c>
      <c r="G301" s="80">
        <v>30878.562305206182</v>
      </c>
      <c r="H301" s="80">
        <v>10893.410423000001</v>
      </c>
      <c r="I301" s="80">
        <v>38231.975426330559</v>
      </c>
      <c r="J301" s="80">
        <v>131.6768989562988</v>
      </c>
      <c r="K301" s="80">
        <v>18530.35904224536</v>
      </c>
      <c r="L301" s="80">
        <v>13620.819091649866</v>
      </c>
      <c r="M301" s="80">
        <v>31022.883991249957</v>
      </c>
      <c r="N301" s="80">
        <v>13911.717556640628</v>
      </c>
      <c r="O301" s="80">
        <v>52260.090953155515</v>
      </c>
      <c r="P301" s="80">
        <v>2949.9449117117274</v>
      </c>
      <c r="Q301" s="80">
        <v>30.25750732421875</v>
      </c>
      <c r="R301" s="80">
        <v>5702.7921630859319</v>
      </c>
      <c r="S301" s="80">
        <v>41186.232517578122</v>
      </c>
      <c r="T301" s="80">
        <v>17534.556654296885</v>
      </c>
      <c r="U301" s="80">
        <v>8064.5840957031287</v>
      </c>
      <c r="V301" s="80">
        <v>61264.161387812499</v>
      </c>
      <c r="W301" s="80">
        <v>4535.4402587890618</v>
      </c>
      <c r="X301" s="80">
        <v>15592.195271578154</v>
      </c>
      <c r="Y301" s="80">
        <v>14853.339851562498</v>
      </c>
      <c r="Z301" s="80">
        <v>318.82546213378907</v>
      </c>
      <c r="AA301" s="80">
        <v>27455.26421484373</v>
      </c>
      <c r="AB301" s="80">
        <v>24749.783052734379</v>
      </c>
      <c r="AC301" s="80">
        <v>27490.826777735736</v>
      </c>
      <c r="AD301" s="80">
        <v>37480.465210937509</v>
      </c>
      <c r="AE301" s="80">
        <v>10281.515050781229</v>
      </c>
      <c r="AF301" s="80">
        <v>20.124529233703193</v>
      </c>
      <c r="AG301" s="80">
        <v>21104.396601562494</v>
      </c>
      <c r="AH301" s="80">
        <v>44512.977062499973</v>
      </c>
      <c r="AI301" s="80">
        <v>12264.727197265631</v>
      </c>
      <c r="AJ301" s="80">
        <v>-344.91300512695295</v>
      </c>
      <c r="AK301" s="80">
        <v>4811.2262016526429</v>
      </c>
      <c r="AL301" s="80">
        <v>18251.337693359375</v>
      </c>
      <c r="AM301" s="80">
        <v>23458.973449218727</v>
      </c>
      <c r="AN301" s="80">
        <v>7192.9158203125007</v>
      </c>
      <c r="AO301" s="80">
        <v>37980.129354492208</v>
      </c>
      <c r="AP301" s="80">
        <v>538.58720517840595</v>
      </c>
      <c r="AQ301" s="80">
        <v>52128.714099609395</v>
      </c>
      <c r="AR301" s="80">
        <v>48506.762571506108</v>
      </c>
      <c r="AS301" s="80">
        <v>51181.279330078127</v>
      </c>
      <c r="AT301" s="80">
        <v>15291.410707031246</v>
      </c>
      <c r="AU301" s="80">
        <v>51167.822439453164</v>
      </c>
      <c r="AV301" s="80">
        <v>24423.692675781236</v>
      </c>
      <c r="AW301" s="80">
        <v>3031.5519243164063</v>
      </c>
      <c r="AX301" s="80">
        <v>39604.390788574216</v>
      </c>
      <c r="AY301" s="80">
        <v>49495.997553013091</v>
      </c>
    </row>
    <row r="302" spans="1:51" x14ac:dyDescent="0.25">
      <c r="A302" s="78">
        <v>43568</v>
      </c>
      <c r="B302" s="79">
        <v>13</v>
      </c>
      <c r="C302" s="80">
        <v>35882.393474609431</v>
      </c>
      <c r="D302" s="80">
        <v>38476.809046813956</v>
      </c>
      <c r="E302" s="80">
        <v>19593.905878906229</v>
      </c>
      <c r="F302" s="80">
        <v>62985.711878906273</v>
      </c>
      <c r="G302" s="80">
        <v>31503.537924749158</v>
      </c>
      <c r="H302" s="80">
        <v>10645.520697593756</v>
      </c>
      <c r="I302" s="80">
        <v>38961.177092254606</v>
      </c>
      <c r="J302" s="80">
        <v>134.61715316772461</v>
      </c>
      <c r="K302" s="80">
        <v>18871.061239511015</v>
      </c>
      <c r="L302" s="80">
        <v>13320.186456884205</v>
      </c>
      <c r="M302" s="80">
        <v>30592.046925093724</v>
      </c>
      <c r="N302" s="80">
        <v>14396.526029296872</v>
      </c>
      <c r="O302" s="80">
        <v>53269.512534332287</v>
      </c>
      <c r="P302" s="80">
        <v>2897.6662124975619</v>
      </c>
      <c r="Q302" s="80">
        <v>30.61947774887085</v>
      </c>
      <c r="R302" s="80">
        <v>6054.3181518554602</v>
      </c>
      <c r="S302" s="80">
        <v>42816.488630859414</v>
      </c>
      <c r="T302" s="80">
        <v>18331.28215234376</v>
      </c>
      <c r="U302" s="80">
        <v>8830.8380429687604</v>
      </c>
      <c r="V302" s="80">
        <v>64200.045123531265</v>
      </c>
      <c r="W302" s="80">
        <v>4495.9073730468708</v>
      </c>
      <c r="X302" s="80">
        <v>16351.651294242172</v>
      </c>
      <c r="Y302" s="80">
        <v>14277.781132812508</v>
      </c>
      <c r="Z302" s="80">
        <v>314.56832863769523</v>
      </c>
      <c r="AA302" s="80">
        <v>28387.42890502929</v>
      </c>
      <c r="AB302" s="80">
        <v>24703.582023437491</v>
      </c>
      <c r="AC302" s="80">
        <v>28804.581215595575</v>
      </c>
      <c r="AD302" s="80">
        <v>39738.669082031243</v>
      </c>
      <c r="AE302" s="80">
        <v>10033.079220408526</v>
      </c>
      <c r="AF302" s="80">
        <v>20.124529233703193</v>
      </c>
      <c r="AG302" s="80">
        <v>21816.939882812498</v>
      </c>
      <c r="AH302" s="80">
        <v>47075.586296875008</v>
      </c>
      <c r="AI302" s="80">
        <v>12712.799462890609</v>
      </c>
      <c r="AJ302" s="80">
        <v>-359.59930224609411</v>
      </c>
      <c r="AK302" s="80">
        <v>4604.0163573647469</v>
      </c>
      <c r="AL302" s="80">
        <v>19362.72507812499</v>
      </c>
      <c r="AM302" s="80">
        <v>23986.631789062547</v>
      </c>
      <c r="AN302" s="80">
        <v>7146.3220703124898</v>
      </c>
      <c r="AO302" s="80">
        <v>39473.738558593752</v>
      </c>
      <c r="AP302" s="80">
        <v>577.04846368579115</v>
      </c>
      <c r="AQ302" s="80">
        <v>52741.364478515628</v>
      </c>
      <c r="AR302" s="80">
        <v>49587.196150607648</v>
      </c>
      <c r="AS302" s="80">
        <v>52991.191516601575</v>
      </c>
      <c r="AT302" s="80">
        <v>15034.755789062492</v>
      </c>
      <c r="AU302" s="80">
        <v>52691.642003906294</v>
      </c>
      <c r="AV302" s="80">
        <v>25082.926640625014</v>
      </c>
      <c r="AW302" s="80">
        <v>3277.0843984375147</v>
      </c>
      <c r="AX302" s="80">
        <v>41802.119516601575</v>
      </c>
      <c r="AY302" s="80">
        <v>49623.61401602003</v>
      </c>
    </row>
    <row r="303" spans="1:51" x14ac:dyDescent="0.25">
      <c r="A303" s="78">
        <v>43568</v>
      </c>
      <c r="B303" s="79">
        <v>14</v>
      </c>
      <c r="C303" s="80">
        <v>37178.176429687541</v>
      </c>
      <c r="D303" s="80">
        <v>39386.417474853501</v>
      </c>
      <c r="E303" s="80">
        <v>20866.566689453139</v>
      </c>
      <c r="F303" s="80">
        <v>65752.879355468773</v>
      </c>
      <c r="G303" s="80">
        <v>31283.859379330686</v>
      </c>
      <c r="H303" s="80">
        <v>10352.277132093755</v>
      </c>
      <c r="I303" s="80">
        <v>38971.002946228014</v>
      </c>
      <c r="J303" s="80">
        <v>131.0086669921875</v>
      </c>
      <c r="K303" s="80">
        <v>19170.697421151617</v>
      </c>
      <c r="L303" s="80">
        <v>13025.329051610817</v>
      </c>
      <c r="M303" s="80">
        <v>30513.597924828162</v>
      </c>
      <c r="N303" s="80">
        <v>15093.676658203132</v>
      </c>
      <c r="O303" s="80">
        <v>54116.557213974018</v>
      </c>
      <c r="P303" s="80">
        <v>2814.8755493017547</v>
      </c>
      <c r="Q303" s="80">
        <v>30.59053182601928</v>
      </c>
      <c r="R303" s="80">
        <v>6457.2179565429669</v>
      </c>
      <c r="S303" s="80">
        <v>44784.787746093738</v>
      </c>
      <c r="T303" s="80">
        <v>19335.828832031271</v>
      </c>
      <c r="U303" s="80">
        <v>9461.5444570312611</v>
      </c>
      <c r="V303" s="80">
        <v>67866.547358499942</v>
      </c>
      <c r="W303" s="80">
        <v>4119.3071044921799</v>
      </c>
      <c r="X303" s="80">
        <v>15813.403382312506</v>
      </c>
      <c r="Y303" s="80">
        <v>13777.343937499998</v>
      </c>
      <c r="Z303" s="80">
        <v>316.66905482177742</v>
      </c>
      <c r="AA303" s="80">
        <v>28927.926671875026</v>
      </c>
      <c r="AB303" s="80">
        <v>24487.218316406252</v>
      </c>
      <c r="AC303" s="80">
        <v>30298.552851165106</v>
      </c>
      <c r="AD303" s="80">
        <v>42123.325117187516</v>
      </c>
      <c r="AE303" s="80">
        <v>10424.793210937474</v>
      </c>
      <c r="AF303" s="80">
        <v>20.124529233703193</v>
      </c>
      <c r="AG303" s="80">
        <v>22683.642714843747</v>
      </c>
      <c r="AH303" s="80">
        <v>49979.462578124985</v>
      </c>
      <c r="AI303" s="80">
        <v>12352.655615234371</v>
      </c>
      <c r="AJ303" s="80">
        <v>-380.34898901367239</v>
      </c>
      <c r="AK303" s="80">
        <v>4410.2624400010673</v>
      </c>
      <c r="AL303" s="80">
        <v>21065.098949218765</v>
      </c>
      <c r="AM303" s="80">
        <v>25124.306908203143</v>
      </c>
      <c r="AN303" s="80">
        <v>7705.2385253906205</v>
      </c>
      <c r="AO303" s="80">
        <v>40907.710028808586</v>
      </c>
      <c r="AP303" s="80">
        <v>557.15178573808714</v>
      </c>
      <c r="AQ303" s="80">
        <v>52574.188029296842</v>
      </c>
      <c r="AR303" s="80">
        <v>50276.181464084206</v>
      </c>
      <c r="AS303" s="80">
        <v>55269.727979492178</v>
      </c>
      <c r="AT303" s="80">
        <v>15396.115148437497</v>
      </c>
      <c r="AU303" s="80">
        <v>54652.539937499991</v>
      </c>
      <c r="AV303" s="80">
        <v>26277.26711718749</v>
      </c>
      <c r="AW303" s="80">
        <v>3476.6079711914163</v>
      </c>
      <c r="AX303" s="80">
        <v>44252.356323242195</v>
      </c>
      <c r="AY303" s="80">
        <v>49899.915224363409</v>
      </c>
    </row>
    <row r="304" spans="1:51" x14ac:dyDescent="0.25">
      <c r="A304" s="78">
        <v>43568</v>
      </c>
      <c r="B304" s="79">
        <v>15</v>
      </c>
      <c r="C304" s="80">
        <v>35907.89032812501</v>
      </c>
      <c r="D304" s="80">
        <v>38898.055907989525</v>
      </c>
      <c r="E304" s="80">
        <v>20816.739667968744</v>
      </c>
      <c r="F304" s="80">
        <v>64469.885007812554</v>
      </c>
      <c r="G304" s="80">
        <v>30689.384211354642</v>
      </c>
      <c r="H304" s="80">
        <v>9892.9260746562577</v>
      </c>
      <c r="I304" s="80">
        <v>37860.720520248375</v>
      </c>
      <c r="J304" s="80">
        <v>126.636806488037</v>
      </c>
      <c r="K304" s="80">
        <v>19052.334042245369</v>
      </c>
      <c r="L304" s="80">
        <v>12861.959778173299</v>
      </c>
      <c r="M304" s="80">
        <v>29407.966774343775</v>
      </c>
      <c r="N304" s="80">
        <v>14741.869492187499</v>
      </c>
      <c r="O304" s="80">
        <v>53133.44986930849</v>
      </c>
      <c r="P304" s="80">
        <v>2720.6676929173195</v>
      </c>
      <c r="Q304" s="80">
        <v>30.400844097137458</v>
      </c>
      <c r="R304" s="80">
        <v>6661.5371093749964</v>
      </c>
      <c r="S304" s="80">
        <v>44782.938564453143</v>
      </c>
      <c r="T304" s="80">
        <v>19199.935294921888</v>
      </c>
      <c r="U304" s="80">
        <v>9526.5664375000015</v>
      </c>
      <c r="V304" s="80">
        <v>68617.969816937577</v>
      </c>
      <c r="W304" s="80">
        <v>4119.2002685546804</v>
      </c>
      <c r="X304" s="80">
        <v>14839.721032703139</v>
      </c>
      <c r="Y304" s="80">
        <v>13028.625878906254</v>
      </c>
      <c r="Z304" s="80">
        <v>338.48600275878908</v>
      </c>
      <c r="AA304" s="80">
        <v>28877.467749267566</v>
      </c>
      <c r="AB304" s="80">
        <v>23427.951242187512</v>
      </c>
      <c r="AC304" s="80">
        <v>30051.491724491778</v>
      </c>
      <c r="AD304" s="80">
        <v>42506.727742187519</v>
      </c>
      <c r="AE304" s="80">
        <v>10451.039272623448</v>
      </c>
      <c r="AF304" s="80">
        <v>20.124529233703193</v>
      </c>
      <c r="AG304" s="80">
        <v>22999.332917968743</v>
      </c>
      <c r="AH304" s="80">
        <v>51796.29675781251</v>
      </c>
      <c r="AI304" s="80">
        <v>12209.392529296882</v>
      </c>
      <c r="AJ304" s="80">
        <v>-343.42480712890688</v>
      </c>
      <c r="AK304" s="80">
        <v>4402.3031943367887</v>
      </c>
      <c r="AL304" s="80">
        <v>22252.016330078131</v>
      </c>
      <c r="AM304" s="80">
        <v>25039.85430078127</v>
      </c>
      <c r="AN304" s="80">
        <v>7979.2773925781203</v>
      </c>
      <c r="AO304" s="80">
        <v>40998.129174316426</v>
      </c>
      <c r="AP304" s="80">
        <v>569.76067213003216</v>
      </c>
      <c r="AQ304" s="80">
        <v>50450.743875</v>
      </c>
      <c r="AR304" s="80">
        <v>50205.769756076355</v>
      </c>
      <c r="AS304" s="80">
        <v>55898.639273437511</v>
      </c>
      <c r="AT304" s="80">
        <v>14974.662441406253</v>
      </c>
      <c r="AU304" s="80">
        <v>54300.57125585941</v>
      </c>
      <c r="AV304" s="80">
        <v>26554.795160156209</v>
      </c>
      <c r="AW304" s="80">
        <v>3628.8261611328226</v>
      </c>
      <c r="AX304" s="80">
        <v>45073.112583007816</v>
      </c>
      <c r="AY304" s="80">
        <v>48338.015739908646</v>
      </c>
    </row>
    <row r="305" spans="1:51" x14ac:dyDescent="0.25">
      <c r="A305" s="78">
        <v>43568</v>
      </c>
      <c r="B305" s="79">
        <v>16</v>
      </c>
      <c r="C305" s="80">
        <v>34126.585636718737</v>
      </c>
      <c r="D305" s="80">
        <v>38730.473989013677</v>
      </c>
      <c r="E305" s="80">
        <v>20109.816621093734</v>
      </c>
      <c r="F305" s="80">
        <v>61441.155582031279</v>
      </c>
      <c r="G305" s="80">
        <v>29738.424215885887</v>
      </c>
      <c r="H305" s="80">
        <v>9846.5995319375052</v>
      </c>
      <c r="I305" s="80">
        <v>36079.948016098017</v>
      </c>
      <c r="J305" s="80">
        <v>127.4362068176269</v>
      </c>
      <c r="K305" s="80">
        <v>18428.621786385986</v>
      </c>
      <c r="L305" s="80">
        <v>12385.936060399854</v>
      </c>
      <c r="M305" s="80">
        <v>28071.463576468752</v>
      </c>
      <c r="N305" s="80">
        <v>14217.651136718749</v>
      </c>
      <c r="O305" s="80">
        <v>50901.236763244597</v>
      </c>
      <c r="P305" s="80">
        <v>2649.2442293956001</v>
      </c>
      <c r="Q305" s="80">
        <v>31.011786937713619</v>
      </c>
      <c r="R305" s="80">
        <v>6541.9948364257834</v>
      </c>
      <c r="S305" s="80">
        <v>44239.078300781279</v>
      </c>
      <c r="T305" s="80">
        <v>18310.555863281261</v>
      </c>
      <c r="U305" s="80">
        <v>8933.3402597656423</v>
      </c>
      <c r="V305" s="80">
        <v>66536.51885059374</v>
      </c>
      <c r="W305" s="80">
        <v>3868.7987304687513</v>
      </c>
      <c r="X305" s="80">
        <v>15042.724811312488</v>
      </c>
      <c r="Y305" s="80">
        <v>12551.615535156248</v>
      </c>
      <c r="Z305" s="80">
        <v>320.99059095458978</v>
      </c>
      <c r="AA305" s="80">
        <v>28026.961366943386</v>
      </c>
      <c r="AB305" s="80">
        <v>22519.547001953131</v>
      </c>
      <c r="AC305" s="80">
        <v>28679.389229122928</v>
      </c>
      <c r="AD305" s="80">
        <v>41544.50201562501</v>
      </c>
      <c r="AE305" s="80">
        <v>9954.246876844114</v>
      </c>
      <c r="AF305" s="80">
        <v>20.124529233703193</v>
      </c>
      <c r="AG305" s="80">
        <v>22702.378953124997</v>
      </c>
      <c r="AH305" s="80">
        <v>51330.002339843733</v>
      </c>
      <c r="AI305" s="80">
        <v>11846.26596679688</v>
      </c>
      <c r="AJ305" s="80">
        <v>-350.74805859375016</v>
      </c>
      <c r="AK305" s="80">
        <v>4182.4597697799381</v>
      </c>
      <c r="AL305" s="80">
        <v>22166.921890625013</v>
      </c>
      <c r="AM305" s="80">
        <v>23952.045228515643</v>
      </c>
      <c r="AN305" s="80">
        <v>7751.1503906250009</v>
      </c>
      <c r="AO305" s="80">
        <v>40069.959560058582</v>
      </c>
      <c r="AP305" s="80">
        <v>566.47670423263594</v>
      </c>
      <c r="AQ305" s="80">
        <v>48217.100597656266</v>
      </c>
      <c r="AR305" s="80">
        <v>48710.502591037293</v>
      </c>
      <c r="AS305" s="80">
        <v>54666.441718750022</v>
      </c>
      <c r="AT305" s="80">
        <v>14602.768234375006</v>
      </c>
      <c r="AU305" s="80">
        <v>52349.272568359382</v>
      </c>
      <c r="AV305" s="80">
        <v>25829.964996093757</v>
      </c>
      <c r="AW305" s="80">
        <v>3958.0322922426512</v>
      </c>
      <c r="AX305" s="80">
        <v>44972.980053710926</v>
      </c>
      <c r="AY305" s="80">
        <v>46309.512427552479</v>
      </c>
    </row>
    <row r="306" spans="1:51" x14ac:dyDescent="0.25">
      <c r="A306" s="78">
        <v>43568</v>
      </c>
      <c r="B306" s="79">
        <v>17</v>
      </c>
      <c r="C306" s="80">
        <v>33166.292142578153</v>
      </c>
      <c r="D306" s="80">
        <v>37571.840817443859</v>
      </c>
      <c r="E306" s="80">
        <v>19320.123281250006</v>
      </c>
      <c r="F306" s="80">
        <v>60248.740335937444</v>
      </c>
      <c r="G306" s="80">
        <v>28143.225591305323</v>
      </c>
      <c r="H306" s="80">
        <v>9776.3097651875105</v>
      </c>
      <c r="I306" s="80">
        <v>34209.842871490495</v>
      </c>
      <c r="J306" s="80">
        <v>120.851806640625</v>
      </c>
      <c r="K306" s="80">
        <v>17608.809969979735</v>
      </c>
      <c r="L306" s="80">
        <v>12189.597930517028</v>
      </c>
      <c r="M306" s="80">
        <v>27086.736167640622</v>
      </c>
      <c r="N306" s="80">
        <v>13491.37184374999</v>
      </c>
      <c r="O306" s="80">
        <v>48542.585676536582</v>
      </c>
      <c r="P306" s="80">
        <v>2560.2332495964824</v>
      </c>
      <c r="Q306" s="80">
        <v>30.67783975601197</v>
      </c>
      <c r="R306" s="80">
        <v>6555.3073730468814</v>
      </c>
      <c r="S306" s="80">
        <v>43148.238541015628</v>
      </c>
      <c r="T306" s="80">
        <v>17602.66526757813</v>
      </c>
      <c r="U306" s="80">
        <v>8377.6811464843795</v>
      </c>
      <c r="V306" s="80">
        <v>65350.201090593735</v>
      </c>
      <c r="W306" s="80">
        <v>3560.6596069335942</v>
      </c>
      <c r="X306" s="80">
        <v>14882.942047656294</v>
      </c>
      <c r="Y306" s="80">
        <v>11110.038703125001</v>
      </c>
      <c r="Z306" s="80">
        <v>325.14090210571294</v>
      </c>
      <c r="AA306" s="80">
        <v>27234.014153808585</v>
      </c>
      <c r="AB306" s="80">
        <v>21475.087583984376</v>
      </c>
      <c r="AC306" s="80">
        <v>27962.406502534228</v>
      </c>
      <c r="AD306" s="80">
        <v>40405.554429687465</v>
      </c>
      <c r="AE306" s="80">
        <v>9328.670692078751</v>
      </c>
      <c r="AF306" s="80">
        <v>20.124529233703193</v>
      </c>
      <c r="AG306" s="80">
        <v>21915.284347656248</v>
      </c>
      <c r="AH306" s="80">
        <v>49467.989457031217</v>
      </c>
      <c r="AI306" s="80">
        <v>11429.61235351562</v>
      </c>
      <c r="AJ306" s="80">
        <v>-383.39959374999984</v>
      </c>
      <c r="AK306" s="80">
        <v>3841.3255994770552</v>
      </c>
      <c r="AL306" s="80">
        <v>21611.696765624998</v>
      </c>
      <c r="AM306" s="80">
        <v>22441.913326171885</v>
      </c>
      <c r="AN306" s="80">
        <v>7496.4621582031286</v>
      </c>
      <c r="AO306" s="80">
        <v>39390.583489746088</v>
      </c>
      <c r="AP306" s="80">
        <v>515.92372655529448</v>
      </c>
      <c r="AQ306" s="80">
        <v>45839.32216406252</v>
      </c>
      <c r="AR306" s="80">
        <v>47033.095319552958</v>
      </c>
      <c r="AS306" s="80">
        <v>52893.523631835924</v>
      </c>
      <c r="AT306" s="80">
        <v>13945.839546874995</v>
      </c>
      <c r="AU306" s="80">
        <v>50580.697683593731</v>
      </c>
      <c r="AV306" s="80">
        <v>25784.893683593742</v>
      </c>
      <c r="AW306" s="80">
        <v>3688.115148900757</v>
      </c>
      <c r="AX306" s="80">
        <v>44538.251213378899</v>
      </c>
      <c r="AY306" s="80">
        <v>44924.610004883987</v>
      </c>
    </row>
    <row r="307" spans="1:51" x14ac:dyDescent="0.25">
      <c r="A307" s="78">
        <v>43568</v>
      </c>
      <c r="B307" s="79">
        <v>18</v>
      </c>
      <c r="C307" s="80">
        <v>34514.190425781235</v>
      </c>
      <c r="D307" s="80">
        <v>37316.483746582009</v>
      </c>
      <c r="E307" s="80">
        <v>19714.590820312515</v>
      </c>
      <c r="F307" s="80">
        <v>61526.387261718737</v>
      </c>
      <c r="G307" s="80">
        <v>27648.369004730586</v>
      </c>
      <c r="H307" s="80">
        <v>7078.7166098906246</v>
      </c>
      <c r="I307" s="80">
        <v>33423.029891815197</v>
      </c>
      <c r="J307" s="80">
        <v>127.60002517700201</v>
      </c>
      <c r="K307" s="80">
        <v>17478.438339120348</v>
      </c>
      <c r="L307" s="80">
        <v>12208.552294774849</v>
      </c>
      <c r="M307" s="80">
        <v>26356.942105203139</v>
      </c>
      <c r="N307" s="80">
        <v>13115.505955078132</v>
      </c>
      <c r="O307" s="80">
        <v>47411.625086540203</v>
      </c>
      <c r="P307" s="80">
        <v>2144.673449441163</v>
      </c>
      <c r="Q307" s="80">
        <v>30.173719406127919</v>
      </c>
      <c r="R307" s="80">
        <v>6591.632263183601</v>
      </c>
      <c r="S307" s="80">
        <v>43024.597197265648</v>
      </c>
      <c r="T307" s="80">
        <v>17698.199029296869</v>
      </c>
      <c r="U307" s="80">
        <v>8357.9937324218699</v>
      </c>
      <c r="V307" s="80">
        <v>67242.300328124998</v>
      </c>
      <c r="W307" s="80">
        <v>3726.0673339843697</v>
      </c>
      <c r="X307" s="80">
        <v>15719.757950601539</v>
      </c>
      <c r="Y307" s="80">
        <v>9534.289164062493</v>
      </c>
      <c r="Z307" s="80">
        <v>296.84665489501964</v>
      </c>
      <c r="AA307" s="80">
        <v>27166.393096923792</v>
      </c>
      <c r="AB307" s="80">
        <v>20949.435710937512</v>
      </c>
      <c r="AC307" s="80">
        <v>28456.842363086678</v>
      </c>
      <c r="AD307" s="80">
        <v>40903.606367187516</v>
      </c>
      <c r="AE307" s="80">
        <v>9551.3959103461457</v>
      </c>
      <c r="AF307" s="80">
        <v>20.124529233703193</v>
      </c>
      <c r="AG307" s="80">
        <v>22040.353476562505</v>
      </c>
      <c r="AH307" s="80">
        <v>49519.237234374981</v>
      </c>
      <c r="AI307" s="80">
        <v>11222.749609375</v>
      </c>
      <c r="AJ307" s="80">
        <v>-365.04185107421972</v>
      </c>
      <c r="AK307" s="80">
        <v>3058.7911224445893</v>
      </c>
      <c r="AL307" s="80">
        <v>22168.259824218752</v>
      </c>
      <c r="AM307" s="80">
        <v>23022.429603515626</v>
      </c>
      <c r="AN307" s="80">
        <v>7171.4289062499884</v>
      </c>
      <c r="AO307" s="80">
        <v>39915.892683105478</v>
      </c>
      <c r="AP307" s="80">
        <v>392.76358061731054</v>
      </c>
      <c r="AQ307" s="80">
        <v>45184.865673828106</v>
      </c>
      <c r="AR307" s="80">
        <v>46884.512585177959</v>
      </c>
      <c r="AS307" s="80">
        <v>53579.108998046882</v>
      </c>
      <c r="AT307" s="80">
        <v>13909.72887109375</v>
      </c>
      <c r="AU307" s="80">
        <v>50639.566033203104</v>
      </c>
      <c r="AV307" s="80">
        <v>28126.840265625015</v>
      </c>
      <c r="AW307" s="80">
        <v>3711.7164978582714</v>
      </c>
      <c r="AX307" s="80">
        <v>45309.125541992173</v>
      </c>
      <c r="AY307" s="80">
        <v>45079.580396185011</v>
      </c>
    </row>
    <row r="308" spans="1:51" x14ac:dyDescent="0.25">
      <c r="A308" s="78">
        <v>43568</v>
      </c>
      <c r="B308" s="79">
        <v>19</v>
      </c>
      <c r="C308" s="80">
        <v>36855.340603515688</v>
      </c>
      <c r="D308" s="80">
        <v>39582.232034515364</v>
      </c>
      <c r="E308" s="80">
        <v>21151.232285156264</v>
      </c>
      <c r="F308" s="80">
        <v>65451.422539062536</v>
      </c>
      <c r="G308" s="80">
        <v>31702.086280344709</v>
      </c>
      <c r="H308" s="80">
        <v>5904.2356356250029</v>
      </c>
      <c r="I308" s="80">
        <v>33506.238242797852</v>
      </c>
      <c r="J308" s="80">
        <v>153.11156463623041</v>
      </c>
      <c r="K308" s="80">
        <v>18369.247567636001</v>
      </c>
      <c r="L308" s="80">
        <v>12462.578582860799</v>
      </c>
      <c r="M308" s="80">
        <v>25202.148784515644</v>
      </c>
      <c r="N308" s="80">
        <v>14189.39801171876</v>
      </c>
      <c r="O308" s="80">
        <v>48612.396844573967</v>
      </c>
      <c r="P308" s="80">
        <v>2130.7263275836035</v>
      </c>
      <c r="Q308" s="80">
        <v>29.618934154510498</v>
      </c>
      <c r="R308" s="80">
        <v>7210.5800170898465</v>
      </c>
      <c r="S308" s="80">
        <v>46567.324996093725</v>
      </c>
      <c r="T308" s="80">
        <v>19453.102710937514</v>
      </c>
      <c r="U308" s="80">
        <v>9209.4824902343698</v>
      </c>
      <c r="V308" s="80">
        <v>72845.326421875012</v>
      </c>
      <c r="W308" s="80">
        <v>3902.2651123046899</v>
      </c>
      <c r="X308" s="80">
        <v>16782.330004179679</v>
      </c>
      <c r="Y308" s="80">
        <v>9539.9297773437484</v>
      </c>
      <c r="Z308" s="80">
        <v>303.43018970947264</v>
      </c>
      <c r="AA308" s="80">
        <v>29972.227598144509</v>
      </c>
      <c r="AB308" s="80">
        <v>20890.039421874983</v>
      </c>
      <c r="AC308" s="80">
        <v>29924.366206430739</v>
      </c>
      <c r="AD308" s="80">
        <v>44451.39308203126</v>
      </c>
      <c r="AE308" s="80">
        <v>9992.4625859374737</v>
      </c>
      <c r="AF308" s="80">
        <v>20.124529233703193</v>
      </c>
      <c r="AG308" s="80">
        <v>23969.946781250001</v>
      </c>
      <c r="AH308" s="80">
        <v>53852.314175781234</v>
      </c>
      <c r="AI308" s="80">
        <v>11752.171093750012</v>
      </c>
      <c r="AJ308" s="80">
        <v>-391.04501562500099</v>
      </c>
      <c r="AK308" s="80">
        <v>3014.2849340820312</v>
      </c>
      <c r="AL308" s="80">
        <v>24249.991531250009</v>
      </c>
      <c r="AM308" s="80">
        <v>25782.263107421863</v>
      </c>
      <c r="AN308" s="80">
        <v>7805.6947753906406</v>
      </c>
      <c r="AO308" s="80">
        <v>42724.925882812495</v>
      </c>
      <c r="AP308" s="80">
        <v>439.12220684198547</v>
      </c>
      <c r="AQ308" s="80">
        <v>46097.007229492243</v>
      </c>
      <c r="AR308" s="80">
        <v>49299.267443576377</v>
      </c>
      <c r="AS308" s="80">
        <v>57857.03516210938</v>
      </c>
      <c r="AT308" s="80">
        <v>14138.917476562507</v>
      </c>
      <c r="AU308" s="80">
        <v>53600.662146484399</v>
      </c>
      <c r="AV308" s="80">
        <v>31588.651484375001</v>
      </c>
      <c r="AW308" s="80">
        <v>3938.2829009567263</v>
      </c>
      <c r="AX308" s="80">
        <v>49734.380883789076</v>
      </c>
      <c r="AY308" s="80">
        <v>46518.888416913978</v>
      </c>
    </row>
    <row r="309" spans="1:51" x14ac:dyDescent="0.25">
      <c r="A309" s="78">
        <v>43568</v>
      </c>
      <c r="B309" s="79">
        <v>20</v>
      </c>
      <c r="C309" s="80">
        <v>39156.848187500058</v>
      </c>
      <c r="D309" s="80">
        <v>41955.539872650159</v>
      </c>
      <c r="E309" s="80">
        <v>22676.89662109374</v>
      </c>
      <c r="F309" s="80">
        <v>68573.275074218836</v>
      </c>
      <c r="G309" s="80">
        <v>34787.797900841477</v>
      </c>
      <c r="H309" s="80">
        <v>5856.6092866093868</v>
      </c>
      <c r="I309" s="80">
        <v>33901.800135879545</v>
      </c>
      <c r="J309" s="80">
        <v>165.63134765625011</v>
      </c>
      <c r="K309" s="80">
        <v>19414.817977792238</v>
      </c>
      <c r="L309" s="80">
        <v>12898.023536962353</v>
      </c>
      <c r="M309" s="80">
        <v>26037.112764843783</v>
      </c>
      <c r="N309" s="80">
        <v>15418.738453124997</v>
      </c>
      <c r="O309" s="80">
        <v>49860.557612747201</v>
      </c>
      <c r="P309" s="80">
        <v>2386.5724770507818</v>
      </c>
      <c r="Q309" s="80">
        <v>30.355557918548584</v>
      </c>
      <c r="R309" s="80">
        <v>8041.8597656250031</v>
      </c>
      <c r="S309" s="80">
        <v>51737.905199218752</v>
      </c>
      <c r="T309" s="80">
        <v>20461.322732421882</v>
      </c>
      <c r="U309" s="80">
        <v>9764.5786933593808</v>
      </c>
      <c r="V309" s="80">
        <v>78714.413492187494</v>
      </c>
      <c r="W309" s="80">
        <v>4280.1178222656199</v>
      </c>
      <c r="X309" s="80">
        <v>18540.592124812501</v>
      </c>
      <c r="Y309" s="80">
        <v>9758.3119843750028</v>
      </c>
      <c r="Z309" s="80">
        <v>352.35073015136732</v>
      </c>
      <c r="AA309" s="80">
        <v>33049.004355224613</v>
      </c>
      <c r="AB309" s="80">
        <v>21108.627386718741</v>
      </c>
      <c r="AC309" s="80">
        <v>31645.599104534929</v>
      </c>
      <c r="AD309" s="80">
        <v>48440.325199218743</v>
      </c>
      <c r="AE309" s="80">
        <v>10689.607349609369</v>
      </c>
      <c r="AF309" s="80">
        <v>20.124529233703193</v>
      </c>
      <c r="AG309" s="80">
        <v>26176.939171874998</v>
      </c>
      <c r="AH309" s="80">
        <v>60589.409792968741</v>
      </c>
      <c r="AI309" s="80">
        <v>12929.287646484381</v>
      </c>
      <c r="AJ309" s="80">
        <v>-365.38263159179712</v>
      </c>
      <c r="AK309" s="80">
        <v>3133.641267089844</v>
      </c>
      <c r="AL309" s="80">
        <v>26542.954166015617</v>
      </c>
      <c r="AM309" s="80">
        <v>28145.014503906266</v>
      </c>
      <c r="AN309" s="80">
        <v>8257.8853515625106</v>
      </c>
      <c r="AO309" s="80">
        <v>45658.364897460939</v>
      </c>
      <c r="AP309" s="80">
        <v>539.02834233496105</v>
      </c>
      <c r="AQ309" s="80">
        <v>47274.405670898406</v>
      </c>
      <c r="AR309" s="80">
        <v>52324.257327365456</v>
      </c>
      <c r="AS309" s="80">
        <v>63579.696052734413</v>
      </c>
      <c r="AT309" s="80">
        <v>14925.228132812503</v>
      </c>
      <c r="AU309" s="80">
        <v>56882.589785156269</v>
      </c>
      <c r="AV309" s="80">
        <v>36354.997394531274</v>
      </c>
      <c r="AW309" s="80">
        <v>4561.9859556115498</v>
      </c>
      <c r="AX309" s="80">
        <v>55943.753342285148</v>
      </c>
      <c r="AY309" s="80">
        <v>47474.385378289706</v>
      </c>
    </row>
    <row r="310" spans="1:51" x14ac:dyDescent="0.25">
      <c r="A310" s="78">
        <v>43568</v>
      </c>
      <c r="B310" s="79">
        <v>21</v>
      </c>
      <c r="C310" s="80">
        <v>39124.580523437464</v>
      </c>
      <c r="D310" s="80">
        <v>41352.497009674065</v>
      </c>
      <c r="E310" s="80">
        <v>22930.02198242188</v>
      </c>
      <c r="F310" s="80">
        <v>67692.368039062509</v>
      </c>
      <c r="G310" s="80">
        <v>34389.843207232123</v>
      </c>
      <c r="H310" s="80">
        <v>5595.7714885625064</v>
      </c>
      <c r="I310" s="80">
        <v>32857.843468368534</v>
      </c>
      <c r="J310" s="80">
        <v>163.42259979248053</v>
      </c>
      <c r="K310" s="80">
        <v>19195.556161385994</v>
      </c>
      <c r="L310" s="80">
        <v>12374.773665868604</v>
      </c>
      <c r="M310" s="80">
        <v>25574.37203364063</v>
      </c>
      <c r="N310" s="80">
        <v>15407.56169140625</v>
      </c>
      <c r="O310" s="80">
        <v>49062.09003192903</v>
      </c>
      <c r="P310" s="80">
        <v>2408.8120538330122</v>
      </c>
      <c r="Q310" s="80">
        <v>30.165227413177501</v>
      </c>
      <c r="R310" s="80">
        <v>8052.9966186523416</v>
      </c>
      <c r="S310" s="80">
        <v>51499.181523437495</v>
      </c>
      <c r="T310" s="80">
        <v>20121.921304687519</v>
      </c>
      <c r="U310" s="80">
        <v>9640.4644316406211</v>
      </c>
      <c r="V310" s="80">
        <v>78584.705828125007</v>
      </c>
      <c r="W310" s="80">
        <v>4225.1512939453123</v>
      </c>
      <c r="X310" s="80">
        <v>19077.08788310938</v>
      </c>
      <c r="Y310" s="80">
        <v>9110.426507812499</v>
      </c>
      <c r="Z310" s="80">
        <v>336.95955260620121</v>
      </c>
      <c r="AA310" s="80">
        <v>32758.645379638641</v>
      </c>
      <c r="AB310" s="80">
        <v>20576.735435546878</v>
      </c>
      <c r="AC310" s="80">
        <v>31618.202784883935</v>
      </c>
      <c r="AD310" s="80">
        <v>48443.467937499991</v>
      </c>
      <c r="AE310" s="80">
        <v>10414.098121093752</v>
      </c>
      <c r="AF310" s="80">
        <v>20.124529233703193</v>
      </c>
      <c r="AG310" s="80">
        <v>25857.783390624991</v>
      </c>
      <c r="AH310" s="80">
        <v>60720.445394531227</v>
      </c>
      <c r="AI310" s="80">
        <v>12865.715136718749</v>
      </c>
      <c r="AJ310" s="80">
        <v>-354.13819165039138</v>
      </c>
      <c r="AK310" s="80">
        <v>3144.0068994140624</v>
      </c>
      <c r="AL310" s="80">
        <v>26322.179796875</v>
      </c>
      <c r="AM310" s="80">
        <v>27834.393810546891</v>
      </c>
      <c r="AN310" s="80">
        <v>7960.5793945312362</v>
      </c>
      <c r="AO310" s="80">
        <v>45267.824634277364</v>
      </c>
      <c r="AP310" s="80">
        <v>562.55741858593808</v>
      </c>
      <c r="AQ310" s="80">
        <v>46127.198151367178</v>
      </c>
      <c r="AR310" s="80">
        <v>51488.804519748301</v>
      </c>
      <c r="AS310" s="80">
        <v>63088.863666015604</v>
      </c>
      <c r="AT310" s="80">
        <v>14546.771339843734</v>
      </c>
      <c r="AU310" s="80">
        <v>56948.43141796875</v>
      </c>
      <c r="AV310" s="80">
        <v>35967.282402343742</v>
      </c>
      <c r="AW310" s="80">
        <v>4574.0464304202396</v>
      </c>
      <c r="AX310" s="80">
        <v>55637.364821777352</v>
      </c>
      <c r="AY310" s="80">
        <v>46785.733705377839</v>
      </c>
    </row>
    <row r="311" spans="1:51" x14ac:dyDescent="0.25">
      <c r="A311" s="78">
        <v>43568</v>
      </c>
      <c r="B311" s="79">
        <v>22</v>
      </c>
      <c r="C311" s="80">
        <v>37580.553447265615</v>
      </c>
      <c r="D311" s="80">
        <v>39880.926250152595</v>
      </c>
      <c r="E311" s="80">
        <v>22243.784101562498</v>
      </c>
      <c r="F311" s="80">
        <v>64205.190820312549</v>
      </c>
      <c r="G311" s="80">
        <v>32963.833409294588</v>
      </c>
      <c r="H311" s="80">
        <v>4827.8651125624965</v>
      </c>
      <c r="I311" s="80">
        <v>30801.027614669798</v>
      </c>
      <c r="J311" s="80">
        <v>152.79153823852539</v>
      </c>
      <c r="K311" s="80">
        <v>18586.471542245356</v>
      </c>
      <c r="L311" s="80">
        <v>11915.914410985783</v>
      </c>
      <c r="M311" s="80">
        <v>25335.488014968741</v>
      </c>
      <c r="N311" s="80">
        <v>14746.17103515626</v>
      </c>
      <c r="O311" s="80">
        <v>46581.752246475211</v>
      </c>
      <c r="P311" s="80">
        <v>2274.6959423828043</v>
      </c>
      <c r="Q311" s="80">
        <v>30.138286113739017</v>
      </c>
      <c r="R311" s="80">
        <v>7998.9524780273368</v>
      </c>
      <c r="S311" s="80">
        <v>50004.808117187487</v>
      </c>
      <c r="T311" s="80">
        <v>18766.945931640625</v>
      </c>
      <c r="U311" s="80">
        <v>9734.6266464843702</v>
      </c>
      <c r="V311" s="80">
        <v>76022.135535156238</v>
      </c>
      <c r="W311" s="80">
        <v>3946.0237304687394</v>
      </c>
      <c r="X311" s="80">
        <v>19042.149964000055</v>
      </c>
      <c r="Y311" s="80">
        <v>7977.726431640629</v>
      </c>
      <c r="Z311" s="80">
        <v>331.67606895141603</v>
      </c>
      <c r="AA311" s="80">
        <v>31595.861051269541</v>
      </c>
      <c r="AB311" s="80">
        <v>19629.802486328124</v>
      </c>
      <c r="AC311" s="80">
        <v>30214.289671846789</v>
      </c>
      <c r="AD311" s="80">
        <v>46980.597906250019</v>
      </c>
      <c r="AE311" s="80">
        <v>10173.302283203149</v>
      </c>
      <c r="AF311" s="80">
        <v>20.124529233703193</v>
      </c>
      <c r="AG311" s="80">
        <v>25604.194390624994</v>
      </c>
      <c r="AH311" s="80">
        <v>59248.231027343747</v>
      </c>
      <c r="AI311" s="80">
        <v>11850.070605468749</v>
      </c>
      <c r="AJ311" s="80">
        <v>-311.95330078124908</v>
      </c>
      <c r="AK311" s="80">
        <v>3066.3291235351567</v>
      </c>
      <c r="AL311" s="80">
        <v>25447.757441406262</v>
      </c>
      <c r="AM311" s="80">
        <v>26867.760498046897</v>
      </c>
      <c r="AN311" s="80">
        <v>7422.8064453125035</v>
      </c>
      <c r="AO311" s="80">
        <v>43830.082812500004</v>
      </c>
      <c r="AP311" s="80">
        <v>529.22144321582107</v>
      </c>
      <c r="AQ311" s="80">
        <v>43968.461903320349</v>
      </c>
      <c r="AR311" s="80">
        <v>49748.725071506124</v>
      </c>
      <c r="AS311" s="80">
        <v>61027.48831835937</v>
      </c>
      <c r="AT311" s="80">
        <v>14115.202816406258</v>
      </c>
      <c r="AU311" s="80">
        <v>55301.881203124984</v>
      </c>
      <c r="AV311" s="80">
        <v>35048.31685546878</v>
      </c>
      <c r="AW311" s="80">
        <v>4434.17178286956</v>
      </c>
      <c r="AX311" s="80">
        <v>54334.994157714857</v>
      </c>
      <c r="AY311" s="80">
        <v>45365.941263150024</v>
      </c>
    </row>
    <row r="312" spans="1:51" x14ac:dyDescent="0.25">
      <c r="A312" s="78">
        <v>43568</v>
      </c>
      <c r="B312" s="79">
        <v>23</v>
      </c>
      <c r="C312" s="80">
        <v>34671.34340039063</v>
      </c>
      <c r="D312" s="80">
        <v>37528.721884124745</v>
      </c>
      <c r="E312" s="80">
        <v>20595.313320312478</v>
      </c>
      <c r="F312" s="80">
        <v>58324.049093749993</v>
      </c>
      <c r="G312" s="80">
        <v>30146.717911544587</v>
      </c>
      <c r="H312" s="80">
        <v>3726.9734393359181</v>
      </c>
      <c r="I312" s="80">
        <v>28783.500677963257</v>
      </c>
      <c r="J312" s="80">
        <v>130.05386161804199</v>
      </c>
      <c r="K312" s="80">
        <v>17159.955087167222</v>
      </c>
      <c r="L312" s="80">
        <v>11326.595346532664</v>
      </c>
      <c r="M312" s="80">
        <v>24338.209734046904</v>
      </c>
      <c r="N312" s="80">
        <v>13762.902593749994</v>
      </c>
      <c r="O312" s="80">
        <v>42915.714250679004</v>
      </c>
      <c r="P312" s="80">
        <v>2161.491702758789</v>
      </c>
      <c r="Q312" s="80">
        <v>30.35365533828735</v>
      </c>
      <c r="R312" s="80">
        <v>7540.3045043945267</v>
      </c>
      <c r="S312" s="80">
        <v>47006.12993554688</v>
      </c>
      <c r="T312" s="80">
        <v>17139.844954101558</v>
      </c>
      <c r="U312" s="80">
        <v>9038.1642753906308</v>
      </c>
      <c r="V312" s="80">
        <v>70586.331249999988</v>
      </c>
      <c r="W312" s="80">
        <v>3612.4672241210933</v>
      </c>
      <c r="X312" s="80">
        <v>17999.649980429702</v>
      </c>
      <c r="Y312" s="80">
        <v>7276.2892519531306</v>
      </c>
      <c r="Z312" s="80">
        <v>329.39569428710945</v>
      </c>
      <c r="AA312" s="80">
        <v>29849.811112060535</v>
      </c>
      <c r="AB312" s="80">
        <v>18242.884888671892</v>
      </c>
      <c r="AC312" s="80">
        <v>27882.510084253285</v>
      </c>
      <c r="AD312" s="80">
        <v>44205.105851562483</v>
      </c>
      <c r="AE312" s="80">
        <v>9920.4384140624861</v>
      </c>
      <c r="AF312" s="80">
        <v>20.124529233703193</v>
      </c>
      <c r="AG312" s="80">
        <v>24722.344402343748</v>
      </c>
      <c r="AH312" s="80">
        <v>56068.213527343753</v>
      </c>
      <c r="AI312" s="80">
        <v>10459.500341796882</v>
      </c>
      <c r="AJ312" s="80">
        <v>-306.64624536132817</v>
      </c>
      <c r="AK312" s="80">
        <v>2875.955720214844</v>
      </c>
      <c r="AL312" s="80">
        <v>24150.721058593772</v>
      </c>
      <c r="AM312" s="80">
        <v>25227.574035156231</v>
      </c>
      <c r="AN312" s="80">
        <v>7258.0819824218806</v>
      </c>
      <c r="AO312" s="80">
        <v>41338.512772949216</v>
      </c>
      <c r="AP312" s="80">
        <v>479.19193995800811</v>
      </c>
      <c r="AQ312" s="80">
        <v>41790.704795898419</v>
      </c>
      <c r="AR312" s="80">
        <v>46993.438074435777</v>
      </c>
      <c r="AS312" s="80">
        <v>57189.772110351565</v>
      </c>
      <c r="AT312" s="80">
        <v>13461.782871093743</v>
      </c>
      <c r="AU312" s="80">
        <v>52100.35361328123</v>
      </c>
      <c r="AV312" s="80">
        <v>33017.627828124983</v>
      </c>
      <c r="AW312" s="80">
        <v>4181.1588042123449</v>
      </c>
      <c r="AX312" s="80">
        <v>50899.041401367183</v>
      </c>
      <c r="AY312" s="80">
        <v>42946.65464932652</v>
      </c>
    </row>
    <row r="313" spans="1:51" x14ac:dyDescent="0.25">
      <c r="A313" s="78">
        <v>43568</v>
      </c>
      <c r="B313" s="79">
        <v>24</v>
      </c>
      <c r="C313" s="80">
        <v>31571.5580859375</v>
      </c>
      <c r="D313" s="80">
        <v>34436.451873718222</v>
      </c>
      <c r="E313" s="80">
        <v>18394.669365234404</v>
      </c>
      <c r="F313" s="80">
        <v>52754.916535156226</v>
      </c>
      <c r="G313" s="80">
        <v>27284.893920763327</v>
      </c>
      <c r="H313" s="80">
        <v>3353.9565923906307</v>
      </c>
      <c r="I313" s="80">
        <v>26888.189877792371</v>
      </c>
      <c r="J313" s="80">
        <v>119.9545440673828</v>
      </c>
      <c r="K313" s="80">
        <v>15592.971053964144</v>
      </c>
      <c r="L313" s="80">
        <v>10343.933734227974</v>
      </c>
      <c r="M313" s="80">
        <v>23116.169074890626</v>
      </c>
      <c r="N313" s="80">
        <v>12722.364375000005</v>
      </c>
      <c r="O313" s="80">
        <v>39320.258429862981</v>
      </c>
      <c r="P313" s="80">
        <v>2269.6666056365898</v>
      </c>
      <c r="Q313" s="80">
        <v>30.099111557006839</v>
      </c>
      <c r="R313" s="80">
        <v>6767.7310180664035</v>
      </c>
      <c r="S313" s="80">
        <v>43345.830458984376</v>
      </c>
      <c r="T313" s="80">
        <v>15532.618661132821</v>
      </c>
      <c r="U313" s="80">
        <v>8057.7699707031306</v>
      </c>
      <c r="V313" s="80">
        <v>63698.393062500014</v>
      </c>
      <c r="W313" s="80">
        <v>3303.7238525390626</v>
      </c>
      <c r="X313" s="80">
        <v>15994.281352007818</v>
      </c>
      <c r="Y313" s="80">
        <v>7104.229494140618</v>
      </c>
      <c r="Z313" s="80">
        <v>336.88039822387702</v>
      </c>
      <c r="AA313" s="80">
        <v>27027.491572509782</v>
      </c>
      <c r="AB313" s="80">
        <v>17359.012333984399</v>
      </c>
      <c r="AC313" s="80">
        <v>25447.689559848102</v>
      </c>
      <c r="AD313" s="80">
        <v>39910.476996093741</v>
      </c>
      <c r="AE313" s="80">
        <v>9408.1902226562706</v>
      </c>
      <c r="AF313" s="80">
        <v>20.124529233703193</v>
      </c>
      <c r="AG313" s="80">
        <v>22525.05841796875</v>
      </c>
      <c r="AH313" s="80">
        <v>51296.886949218773</v>
      </c>
      <c r="AI313" s="80">
        <v>9843.3011230468692</v>
      </c>
      <c r="AJ313" s="80">
        <v>-308.630808349608</v>
      </c>
      <c r="AK313" s="80">
        <v>2996.2967309570313</v>
      </c>
      <c r="AL313" s="80">
        <v>22045.771574218761</v>
      </c>
      <c r="AM313" s="80">
        <v>22931.331296875003</v>
      </c>
      <c r="AN313" s="80">
        <v>6176.7489746093779</v>
      </c>
      <c r="AO313" s="80">
        <v>38084.614563964846</v>
      </c>
      <c r="AP313" s="80">
        <v>507.53971160937522</v>
      </c>
      <c r="AQ313" s="80">
        <v>39077.525713867166</v>
      </c>
      <c r="AR313" s="80">
        <v>42966.619525607653</v>
      </c>
      <c r="AS313" s="80">
        <v>52048.796521484393</v>
      </c>
      <c r="AT313" s="80">
        <v>13035.271443359372</v>
      </c>
      <c r="AU313" s="80">
        <v>47255.017111328139</v>
      </c>
      <c r="AV313" s="80">
        <v>29935.857687499974</v>
      </c>
      <c r="AW313" s="80">
        <v>5288.5197959301831</v>
      </c>
      <c r="AX313" s="80">
        <v>46058.779997558617</v>
      </c>
      <c r="AY313" s="80">
        <v>40159.82452679921</v>
      </c>
    </row>
    <row r="314" spans="1:51" x14ac:dyDescent="0.25">
      <c r="A314" s="78">
        <v>43569</v>
      </c>
      <c r="B314" s="79">
        <v>1</v>
      </c>
      <c r="C314" s="80">
        <v>28953.851548828177</v>
      </c>
      <c r="D314" s="80">
        <v>30863.327345550559</v>
      </c>
      <c r="E314" s="80">
        <v>16314.631425781256</v>
      </c>
      <c r="F314" s="80">
        <v>47558.635089843745</v>
      </c>
      <c r="G314" s="80">
        <v>24132.11581552897</v>
      </c>
      <c r="H314" s="80">
        <v>3439.2525144218794</v>
      </c>
      <c r="I314" s="80">
        <v>24702.95923767089</v>
      </c>
      <c r="J314" s="80">
        <v>102.8182239532471</v>
      </c>
      <c r="K314" s="80">
        <v>14077.192220956304</v>
      </c>
      <c r="L314" s="80">
        <v>9956.9352684076548</v>
      </c>
      <c r="M314" s="80">
        <v>21518.958166500008</v>
      </c>
      <c r="N314" s="80">
        <v>11727.60724804687</v>
      </c>
      <c r="O314" s="80">
        <v>35506.348889083856</v>
      </c>
      <c r="P314" s="80">
        <v>2352.521493217469</v>
      </c>
      <c r="Q314" s="80">
        <v>29.59396028518676</v>
      </c>
      <c r="R314" s="80">
        <v>5882.0187622070262</v>
      </c>
      <c r="S314" s="80">
        <v>39022.820908203154</v>
      </c>
      <c r="T314" s="80">
        <v>14158.711523437494</v>
      </c>
      <c r="U314" s="80">
        <v>7409.0864843750005</v>
      </c>
      <c r="V314" s="80">
        <v>55883.324820312497</v>
      </c>
      <c r="W314" s="80">
        <v>3071.4965332031247</v>
      </c>
      <c r="X314" s="80">
        <v>14470.576016292962</v>
      </c>
      <c r="Y314" s="80">
        <v>7435.3376503906184</v>
      </c>
      <c r="Z314" s="80">
        <v>335.73683972167959</v>
      </c>
      <c r="AA314" s="80">
        <v>23994.556431396479</v>
      </c>
      <c r="AB314" s="80">
        <v>16408.089662109385</v>
      </c>
      <c r="AC314" s="80">
        <v>23014.477927251817</v>
      </c>
      <c r="AD314" s="80">
        <v>35086.458160156209</v>
      </c>
      <c r="AE314" s="80">
        <v>8469.9406635742307</v>
      </c>
      <c r="AF314" s="80">
        <v>20.124529233703193</v>
      </c>
      <c r="AG314" s="80">
        <v>20169.806121093752</v>
      </c>
      <c r="AH314" s="80">
        <v>44945.646511718769</v>
      </c>
      <c r="AI314" s="80">
        <v>9058.4565917968903</v>
      </c>
      <c r="AJ314" s="80">
        <v>-305.78147509765597</v>
      </c>
      <c r="AK314" s="80">
        <v>3252.7698925781256</v>
      </c>
      <c r="AL314" s="80">
        <v>19185.308322265639</v>
      </c>
      <c r="AM314" s="80">
        <v>20281.146732421894</v>
      </c>
      <c r="AN314" s="80">
        <v>5364.2549804687487</v>
      </c>
      <c r="AO314" s="80">
        <v>34099.897866210973</v>
      </c>
      <c r="AP314" s="80">
        <v>481.59420811328192</v>
      </c>
      <c r="AQ314" s="80">
        <v>36494.928504882781</v>
      </c>
      <c r="AR314" s="80">
        <v>38469.071201388928</v>
      </c>
      <c r="AS314" s="80">
        <v>45851.084371093741</v>
      </c>
      <c r="AT314" s="80">
        <v>12553.852652343743</v>
      </c>
      <c r="AU314" s="80">
        <v>42706.36832421874</v>
      </c>
      <c r="AV314" s="80">
        <v>25853.305277343745</v>
      </c>
      <c r="AW314" s="80">
        <v>5965.7959125473026</v>
      </c>
      <c r="AX314" s="80">
        <v>39680.284147949227</v>
      </c>
      <c r="AY314" s="80">
        <v>37605.880069984523</v>
      </c>
    </row>
    <row r="315" spans="1:51" x14ac:dyDescent="0.25">
      <c r="A315" s="78">
        <v>43569</v>
      </c>
      <c r="B315" s="79">
        <v>2</v>
      </c>
      <c r="C315" s="80">
        <v>26595.8093867188</v>
      </c>
      <c r="D315" s="80">
        <v>27193.302060455317</v>
      </c>
      <c r="E315" s="80">
        <v>14701.878662109386</v>
      </c>
      <c r="F315" s="80">
        <v>43189.948455078127</v>
      </c>
      <c r="G315" s="80">
        <v>20423.770412724596</v>
      </c>
      <c r="H315" s="80">
        <v>3323.5905280234297</v>
      </c>
      <c r="I315" s="80">
        <v>22864.312126251247</v>
      </c>
      <c r="J315" s="80">
        <v>90.482946395874094</v>
      </c>
      <c r="K315" s="80">
        <v>12506.280697518801</v>
      </c>
      <c r="L315" s="80">
        <v>9467.1845184076592</v>
      </c>
      <c r="M315" s="80">
        <v>20305.35579795314</v>
      </c>
      <c r="N315" s="80">
        <v>10800.706134765631</v>
      </c>
      <c r="O315" s="80">
        <v>32310.034697441108</v>
      </c>
      <c r="P315" s="80">
        <v>2208.3068575058037</v>
      </c>
      <c r="Q315" s="80">
        <v>29.019760131835941</v>
      </c>
      <c r="R315" s="80">
        <v>5039.219482421875</v>
      </c>
      <c r="S315" s="80">
        <v>33454.834231445304</v>
      </c>
      <c r="T315" s="80">
        <v>12926.427227539085</v>
      </c>
      <c r="U315" s="80">
        <v>6839.8482236328109</v>
      </c>
      <c r="V315" s="80">
        <v>48465.96006640626</v>
      </c>
      <c r="W315" s="80">
        <v>2922.1787719726553</v>
      </c>
      <c r="X315" s="80">
        <v>14067.091355499986</v>
      </c>
      <c r="Y315" s="80">
        <v>6116.1489042968678</v>
      </c>
      <c r="Z315" s="80">
        <v>336.87059533691416</v>
      </c>
      <c r="AA315" s="80">
        <v>20820.105412109373</v>
      </c>
      <c r="AB315" s="80">
        <v>15535.521679687496</v>
      </c>
      <c r="AC315" s="80">
        <v>20838.804135535454</v>
      </c>
      <c r="AD315" s="80">
        <v>30207.62397265622</v>
      </c>
      <c r="AE315" s="80">
        <v>7551.7165903320401</v>
      </c>
      <c r="AF315" s="80">
        <v>20.124529233703193</v>
      </c>
      <c r="AG315" s="80">
        <v>17465.769453125002</v>
      </c>
      <c r="AH315" s="80">
        <v>37858.73283203123</v>
      </c>
      <c r="AI315" s="80">
        <v>8358.8142578124989</v>
      </c>
      <c r="AJ315" s="80">
        <v>-281.17394677734404</v>
      </c>
      <c r="AK315" s="80">
        <v>3148.7696655273439</v>
      </c>
      <c r="AL315" s="80">
        <v>16185.47691796877</v>
      </c>
      <c r="AM315" s="80">
        <v>17820.152857421934</v>
      </c>
      <c r="AN315" s="80">
        <v>4598.0714843750002</v>
      </c>
      <c r="AO315" s="80">
        <v>29812.650868652341</v>
      </c>
      <c r="AP315" s="80">
        <v>422.26010910058596</v>
      </c>
      <c r="AQ315" s="80">
        <v>34113.979056640535</v>
      </c>
      <c r="AR315" s="80">
        <v>33947.292302951384</v>
      </c>
      <c r="AS315" s="80">
        <v>39114.787396484353</v>
      </c>
      <c r="AT315" s="80">
        <v>11046.419572265622</v>
      </c>
      <c r="AU315" s="80">
        <v>37989.153480468762</v>
      </c>
      <c r="AV315" s="80">
        <v>21420.098609375018</v>
      </c>
      <c r="AW315" s="80">
        <v>5116.5407864406534</v>
      </c>
      <c r="AX315" s="80">
        <v>33414.291624755846</v>
      </c>
      <c r="AY315" s="80">
        <v>35137.033357841443</v>
      </c>
    </row>
    <row r="316" spans="1:51" x14ac:dyDescent="0.25">
      <c r="A316" s="78">
        <v>43569</v>
      </c>
      <c r="B316" s="79">
        <v>3</v>
      </c>
      <c r="C316" s="80">
        <v>25034.809541015638</v>
      </c>
      <c r="D316" s="80">
        <v>24402.052585266112</v>
      </c>
      <c r="E316" s="80">
        <v>13323.768935546879</v>
      </c>
      <c r="F316" s="80">
        <v>40152.145810546906</v>
      </c>
      <c r="G316" s="80">
        <v>18188.195639664485</v>
      </c>
      <c r="H316" s="80">
        <v>3212.252564515612</v>
      </c>
      <c r="I316" s="80">
        <v>21441.064768722532</v>
      </c>
      <c r="J316" s="80">
        <v>86.525302886962891</v>
      </c>
      <c r="K316" s="80">
        <v>11323.469442635995</v>
      </c>
      <c r="L316" s="80">
        <v>9299.4573562983005</v>
      </c>
      <c r="M316" s="80">
        <v>18882.380169359385</v>
      </c>
      <c r="N316" s="80">
        <v>10125.85204882813</v>
      </c>
      <c r="O316" s="80">
        <v>29890.162909194951</v>
      </c>
      <c r="P316" s="80">
        <v>1370.5851152776538</v>
      </c>
      <c r="Q316" s="80">
        <v>29.197300434112538</v>
      </c>
      <c r="R316" s="80">
        <v>4384.0819824218761</v>
      </c>
      <c r="S316" s="80">
        <v>29319.642381835962</v>
      </c>
      <c r="T316" s="80">
        <v>12087.21664453124</v>
      </c>
      <c r="U316" s="80">
        <v>6382.2149130859407</v>
      </c>
      <c r="V316" s="80">
        <v>43432.484654296903</v>
      </c>
      <c r="W316" s="80">
        <v>2763.1324584960935</v>
      </c>
      <c r="X316" s="80">
        <v>13214.300524914075</v>
      </c>
      <c r="Y316" s="80">
        <v>5271.5539257812479</v>
      </c>
      <c r="Z316" s="80">
        <v>378.75871583862312</v>
      </c>
      <c r="AA316" s="80">
        <v>18657.489603027319</v>
      </c>
      <c r="AB316" s="80">
        <v>14923.878183593752</v>
      </c>
      <c r="AC316" s="80">
        <v>19409.208673881458</v>
      </c>
      <c r="AD316" s="80">
        <v>26981.300775390639</v>
      </c>
      <c r="AE316" s="80">
        <v>6922.9717836914188</v>
      </c>
      <c r="AF316" s="80">
        <v>20.124529233703193</v>
      </c>
      <c r="AG316" s="80">
        <v>15584.877789062497</v>
      </c>
      <c r="AH316" s="80">
        <v>32682.897589843746</v>
      </c>
      <c r="AI316" s="80">
        <v>7667.7495361328101</v>
      </c>
      <c r="AJ316" s="80">
        <v>-281.85707958984392</v>
      </c>
      <c r="AK316" s="80">
        <v>3039.4370849609377</v>
      </c>
      <c r="AL316" s="80">
        <v>13878.08177441405</v>
      </c>
      <c r="AM316" s="80">
        <v>16043.55590820313</v>
      </c>
      <c r="AN316" s="80">
        <v>4009.6216796874978</v>
      </c>
      <c r="AO316" s="80">
        <v>26568.545724609376</v>
      </c>
      <c r="AP316" s="80">
        <v>397.58974457812502</v>
      </c>
      <c r="AQ316" s="80">
        <v>32215.145650390594</v>
      </c>
      <c r="AR316" s="80">
        <v>30510.28884396701</v>
      </c>
      <c r="AS316" s="80">
        <v>34071.150923828114</v>
      </c>
      <c r="AT316" s="80">
        <v>10237.125775390643</v>
      </c>
      <c r="AU316" s="80">
        <v>35046.135433593765</v>
      </c>
      <c r="AV316" s="80">
        <v>18507.607111328118</v>
      </c>
      <c r="AW316" s="80">
        <v>3828.117093656309</v>
      </c>
      <c r="AX316" s="80">
        <v>28823.034638671881</v>
      </c>
      <c r="AY316" s="80">
        <v>33640.957911736929</v>
      </c>
    </row>
    <row r="317" spans="1:51" x14ac:dyDescent="0.25">
      <c r="A317" s="78">
        <v>43569</v>
      </c>
      <c r="B317" s="79">
        <v>4</v>
      </c>
      <c r="C317" s="80">
        <v>23952.97615234377</v>
      </c>
      <c r="D317" s="80">
        <v>22688.160278320323</v>
      </c>
      <c r="E317" s="80">
        <v>12269.358901367194</v>
      </c>
      <c r="F317" s="80">
        <v>38225.706904296901</v>
      </c>
      <c r="G317" s="80">
        <v>16368.500920302391</v>
      </c>
      <c r="H317" s="80">
        <v>3157.7967204296874</v>
      </c>
      <c r="I317" s="80">
        <v>20626.572477569585</v>
      </c>
      <c r="J317" s="80">
        <v>83.407579421997099</v>
      </c>
      <c r="K317" s="80">
        <v>10591.298226815692</v>
      </c>
      <c r="L317" s="80">
        <v>9089.4026883295373</v>
      </c>
      <c r="M317" s="80">
        <v>18278.347453859384</v>
      </c>
      <c r="N317" s="80">
        <v>9628.5488496093694</v>
      </c>
      <c r="O317" s="80">
        <v>28480.938977546692</v>
      </c>
      <c r="P317" s="80">
        <v>1426.5565332031297</v>
      </c>
      <c r="Q317" s="80">
        <v>28.767355918884281</v>
      </c>
      <c r="R317" s="80">
        <v>4005.0653137207041</v>
      </c>
      <c r="S317" s="80">
        <v>26751.489405273456</v>
      </c>
      <c r="T317" s="80">
        <v>11708.580635742203</v>
      </c>
      <c r="U317" s="80">
        <v>6078.7447294921803</v>
      </c>
      <c r="V317" s="80">
        <v>40193.416376953115</v>
      </c>
      <c r="W317" s="80">
        <v>2675.7035522460942</v>
      </c>
      <c r="X317" s="80">
        <v>13490.011858187518</v>
      </c>
      <c r="Y317" s="80">
        <v>2627.9627734374999</v>
      </c>
      <c r="Z317" s="80">
        <v>346.26089285888668</v>
      </c>
      <c r="AA317" s="80">
        <v>17444.938138671903</v>
      </c>
      <c r="AB317" s="80">
        <v>14744.15121191405</v>
      </c>
      <c r="AC317" s="80">
        <v>18645.501450675267</v>
      </c>
      <c r="AD317" s="80">
        <v>25229.61576757814</v>
      </c>
      <c r="AE317" s="80">
        <v>6550.427450195315</v>
      </c>
      <c r="AF317" s="80">
        <v>20.124529233703193</v>
      </c>
      <c r="AG317" s="80">
        <v>14485.547746093751</v>
      </c>
      <c r="AH317" s="80">
        <v>30018.667121093764</v>
      </c>
      <c r="AI317" s="80">
        <v>7208.6554931640703</v>
      </c>
      <c r="AJ317" s="80">
        <v>-284.6394687500013</v>
      </c>
      <c r="AK317" s="80">
        <v>2991.2303124999999</v>
      </c>
      <c r="AL317" s="80">
        <v>12501.06567382814</v>
      </c>
      <c r="AM317" s="80">
        <v>14849.276471679686</v>
      </c>
      <c r="AN317" s="80">
        <v>3680.9613769531288</v>
      </c>
      <c r="AO317" s="80">
        <v>24621.204769531247</v>
      </c>
      <c r="AP317" s="80">
        <v>391.76953885644497</v>
      </c>
      <c r="AQ317" s="80">
        <v>31076.722631835964</v>
      </c>
      <c r="AR317" s="80">
        <v>28446.987200900665</v>
      </c>
      <c r="AS317" s="80">
        <v>31026.937469726548</v>
      </c>
      <c r="AT317" s="80">
        <v>9805.8101250000145</v>
      </c>
      <c r="AU317" s="80">
        <v>33043.888072265574</v>
      </c>
      <c r="AV317" s="80">
        <v>16658.511208984375</v>
      </c>
      <c r="AW317" s="80">
        <v>2787.8574981402585</v>
      </c>
      <c r="AX317" s="80">
        <v>26125.727559814462</v>
      </c>
      <c r="AY317" s="80">
        <v>32723.538136812764</v>
      </c>
    </row>
    <row r="318" spans="1:51" x14ac:dyDescent="0.25">
      <c r="A318" s="78">
        <v>43569</v>
      </c>
      <c r="B318" s="79">
        <v>5</v>
      </c>
      <c r="C318" s="80">
        <v>23746.251308593753</v>
      </c>
      <c r="D318" s="80">
        <v>21818.827971130369</v>
      </c>
      <c r="E318" s="80">
        <v>11857.830346679701</v>
      </c>
      <c r="F318" s="80">
        <v>37018.924712890672</v>
      </c>
      <c r="G318" s="80">
        <v>16131.930025521127</v>
      </c>
      <c r="H318" s="80">
        <v>3278.4801296640621</v>
      </c>
      <c r="I318" s="80">
        <v>20190.327121856699</v>
      </c>
      <c r="J318" s="80">
        <v>83.306680679321303</v>
      </c>
      <c r="K318" s="80">
        <v>10231.746664315668</v>
      </c>
      <c r="L318" s="80">
        <v>9260.9551932123577</v>
      </c>
      <c r="M318" s="80">
        <v>17883.30566728122</v>
      </c>
      <c r="N318" s="80">
        <v>9641.7802304687484</v>
      </c>
      <c r="O318" s="80">
        <v>27693.192116676328</v>
      </c>
      <c r="P318" s="80">
        <v>1558.345082893368</v>
      </c>
      <c r="Q318" s="80">
        <v>28.668653488159173</v>
      </c>
      <c r="R318" s="80">
        <v>3808.0223144531251</v>
      </c>
      <c r="S318" s="80">
        <v>25270.47959082032</v>
      </c>
      <c r="T318" s="80">
        <v>11565.157407226559</v>
      </c>
      <c r="U318" s="80">
        <v>5949.9917802734408</v>
      </c>
      <c r="V318" s="80">
        <v>38556.097011718804</v>
      </c>
      <c r="W318" s="80">
        <v>2606.0668701171876</v>
      </c>
      <c r="X318" s="80">
        <v>13765.614768109375</v>
      </c>
      <c r="Y318" s="80">
        <v>317.15479199217771</v>
      </c>
      <c r="Z318" s="80">
        <v>345.0422109375001</v>
      </c>
      <c r="AA318" s="80">
        <v>16741.107887207032</v>
      </c>
      <c r="AB318" s="80">
        <v>14413.640649414054</v>
      </c>
      <c r="AC318" s="80">
        <v>18001.898558403496</v>
      </c>
      <c r="AD318" s="80">
        <v>24170.550935546889</v>
      </c>
      <c r="AE318" s="80">
        <v>8405.8617333984585</v>
      </c>
      <c r="AF318" s="80">
        <v>20.124529233703193</v>
      </c>
      <c r="AG318" s="80">
        <v>13940.318054687497</v>
      </c>
      <c r="AH318" s="80">
        <v>26071.37756640623</v>
      </c>
      <c r="AI318" s="80">
        <v>6980.2417236328092</v>
      </c>
      <c r="AJ318" s="80">
        <v>-276.90880297851493</v>
      </c>
      <c r="AK318" s="80">
        <v>2899.723837890625</v>
      </c>
      <c r="AL318" s="80">
        <v>11657.124184570306</v>
      </c>
      <c r="AM318" s="80">
        <v>14302.037603515624</v>
      </c>
      <c r="AN318" s="80">
        <v>3512.4230957031295</v>
      </c>
      <c r="AO318" s="80">
        <v>23638.183326660146</v>
      </c>
      <c r="AP318" s="80">
        <v>309.39415794238312</v>
      </c>
      <c r="AQ318" s="80">
        <v>30442.109691406276</v>
      </c>
      <c r="AR318" s="80">
        <v>27283.830738009983</v>
      </c>
      <c r="AS318" s="80">
        <v>29438.263558593761</v>
      </c>
      <c r="AT318" s="80">
        <v>9700.125656250013</v>
      </c>
      <c r="AU318" s="80">
        <v>32182.715210937498</v>
      </c>
      <c r="AV318" s="80">
        <v>15776.530119140625</v>
      </c>
      <c r="AW318" s="80">
        <v>2585.8446761438177</v>
      </c>
      <c r="AX318" s="80">
        <v>24657.286511230483</v>
      </c>
      <c r="AY318" s="80">
        <v>32345.084749629925</v>
      </c>
    </row>
    <row r="319" spans="1:51" x14ac:dyDescent="0.25">
      <c r="A319" s="78">
        <v>43569</v>
      </c>
      <c r="B319" s="79">
        <v>6</v>
      </c>
      <c r="C319" s="80">
        <v>23585.889990234402</v>
      </c>
      <c r="D319" s="80">
        <v>21346.602207061751</v>
      </c>
      <c r="E319" s="80">
        <v>11736.458310546885</v>
      </c>
      <c r="F319" s="80">
        <v>36681.110242187511</v>
      </c>
      <c r="G319" s="80">
        <v>16021.237746622683</v>
      </c>
      <c r="H319" s="80">
        <v>3209.3186897656346</v>
      </c>
      <c r="I319" s="80">
        <v>20038.481757797243</v>
      </c>
      <c r="J319" s="80">
        <v>79.6085910797119</v>
      </c>
      <c r="K319" s="80">
        <v>10029.398666268798</v>
      </c>
      <c r="L319" s="80">
        <v>9194.936904149863</v>
      </c>
      <c r="M319" s="80">
        <v>17241.008839062506</v>
      </c>
      <c r="N319" s="80">
        <v>9444.6260937500028</v>
      </c>
      <c r="O319" s="80">
        <v>27173.11206249239</v>
      </c>
      <c r="P319" s="80">
        <v>1568.1783042274353</v>
      </c>
      <c r="Q319" s="80">
        <v>28.292808055877689</v>
      </c>
      <c r="R319" s="80">
        <v>3693.8228637695302</v>
      </c>
      <c r="S319" s="80">
        <v>24386.126595703139</v>
      </c>
      <c r="T319" s="80">
        <v>11511.308460937498</v>
      </c>
      <c r="U319" s="80">
        <v>5902.1928007812494</v>
      </c>
      <c r="V319" s="80">
        <v>37850.681767578149</v>
      </c>
      <c r="W319" s="80">
        <v>2666.175756835939</v>
      </c>
      <c r="X319" s="80">
        <v>13587.638310773442</v>
      </c>
      <c r="Y319" s="80">
        <v>277.54478515625988</v>
      </c>
      <c r="Z319" s="80">
        <v>342.9351406005859</v>
      </c>
      <c r="AA319" s="80">
        <v>17463.469606445327</v>
      </c>
      <c r="AB319" s="80">
        <v>14307.471563476583</v>
      </c>
      <c r="AC319" s="80">
        <v>17774.100220697361</v>
      </c>
      <c r="AD319" s="80">
        <v>23813.278374999976</v>
      </c>
      <c r="AE319" s="80">
        <v>8717.9866948242397</v>
      </c>
      <c r="AF319" s="80">
        <v>20.124529233703193</v>
      </c>
      <c r="AG319" s="80">
        <v>13667.304240234376</v>
      </c>
      <c r="AH319" s="80">
        <v>23838.47459570313</v>
      </c>
      <c r="AI319" s="80">
        <v>6837.372900390631</v>
      </c>
      <c r="AJ319" s="80">
        <v>-39.383508056641062</v>
      </c>
      <c r="AK319" s="80">
        <v>2569.5345009931166</v>
      </c>
      <c r="AL319" s="80">
        <v>11247.272975585933</v>
      </c>
      <c r="AM319" s="80">
        <v>14007.956237304694</v>
      </c>
      <c r="AN319" s="80">
        <v>3455.3922851562488</v>
      </c>
      <c r="AO319" s="80">
        <v>23142.129234375032</v>
      </c>
      <c r="AP319" s="80">
        <v>364.65269465429714</v>
      </c>
      <c r="AQ319" s="80">
        <v>30055.80214062499</v>
      </c>
      <c r="AR319" s="80">
        <v>26712.914716037347</v>
      </c>
      <c r="AS319" s="80">
        <v>28672.098067382809</v>
      </c>
      <c r="AT319" s="80">
        <v>9899.9558457031235</v>
      </c>
      <c r="AU319" s="80">
        <v>31413.813296875011</v>
      </c>
      <c r="AV319" s="80">
        <v>15265.932302734374</v>
      </c>
      <c r="AW319" s="80">
        <v>2362.1384244483988</v>
      </c>
      <c r="AX319" s="80">
        <v>23928.972703857427</v>
      </c>
      <c r="AY319" s="80">
        <v>32155.614188046278</v>
      </c>
    </row>
    <row r="320" spans="1:51" x14ac:dyDescent="0.25">
      <c r="A320" s="78">
        <v>43569</v>
      </c>
      <c r="B320" s="79">
        <v>7</v>
      </c>
      <c r="C320" s="80">
        <v>23827.906347656295</v>
      </c>
      <c r="D320" s="80">
        <v>21487.763703582768</v>
      </c>
      <c r="E320" s="80">
        <v>11895.783632812505</v>
      </c>
      <c r="F320" s="80">
        <v>37614.442095703111</v>
      </c>
      <c r="G320" s="80">
        <v>18537.93537383365</v>
      </c>
      <c r="H320" s="80">
        <v>3181.4154563515581</v>
      </c>
      <c r="I320" s="80">
        <v>20200.427030303974</v>
      </c>
      <c r="J320" s="80">
        <v>83.012968063354492</v>
      </c>
      <c r="K320" s="80">
        <v>9963.4850920500685</v>
      </c>
      <c r="L320" s="80">
        <v>9249.1863094232885</v>
      </c>
      <c r="M320" s="80">
        <v>15002.737983828141</v>
      </c>
      <c r="N320" s="80">
        <v>9286.6894472656168</v>
      </c>
      <c r="O320" s="80">
        <v>27124.838199363723</v>
      </c>
      <c r="P320" s="80">
        <v>1501.6331235608623</v>
      </c>
      <c r="Q320" s="80">
        <v>28.523332118988037</v>
      </c>
      <c r="R320" s="80">
        <v>3684.7167053222656</v>
      </c>
      <c r="S320" s="80">
        <v>23879.469015625014</v>
      </c>
      <c r="T320" s="80">
        <v>11533.116762695323</v>
      </c>
      <c r="U320" s="80">
        <v>5814.3997148437402</v>
      </c>
      <c r="V320" s="80">
        <v>38160.166974609412</v>
      </c>
      <c r="W320" s="80">
        <v>2665.3033691406254</v>
      </c>
      <c r="X320" s="80">
        <v>13793.841743718735</v>
      </c>
      <c r="Y320" s="80">
        <v>192.90983691406859</v>
      </c>
      <c r="Z320" s="80">
        <v>353.43632698364263</v>
      </c>
      <c r="AA320" s="80">
        <v>18432.27296704103</v>
      </c>
      <c r="AB320" s="80">
        <v>14261.227866210946</v>
      </c>
      <c r="AC320" s="80">
        <v>17738.964679550532</v>
      </c>
      <c r="AD320" s="80">
        <v>23691.246236328156</v>
      </c>
      <c r="AE320" s="80">
        <v>8777.4730439453306</v>
      </c>
      <c r="AF320" s="80">
        <v>20.124529233703193</v>
      </c>
      <c r="AG320" s="80">
        <v>13748.872898437503</v>
      </c>
      <c r="AH320" s="80">
        <v>22358.322168701176</v>
      </c>
      <c r="AI320" s="80">
        <v>6758.8817626953105</v>
      </c>
      <c r="AJ320" s="80">
        <v>52.729039062499226</v>
      </c>
      <c r="AK320" s="80">
        <v>1563.660775146484</v>
      </c>
      <c r="AL320" s="80">
        <v>11238.725487304708</v>
      </c>
      <c r="AM320" s="80">
        <v>13919.723847656254</v>
      </c>
      <c r="AN320" s="80">
        <v>3386.2552490234402</v>
      </c>
      <c r="AO320" s="80">
        <v>23168.116047363288</v>
      </c>
      <c r="AP320" s="80">
        <v>363.41348251408471</v>
      </c>
      <c r="AQ320" s="80">
        <v>30079.386244140605</v>
      </c>
      <c r="AR320" s="80">
        <v>26678.441669650601</v>
      </c>
      <c r="AS320" s="80">
        <v>28612.301602539068</v>
      </c>
      <c r="AT320" s="80">
        <v>9567.4962656250063</v>
      </c>
      <c r="AU320" s="80">
        <v>31161.918712890598</v>
      </c>
      <c r="AV320" s="80">
        <v>15151.893291015625</v>
      </c>
      <c r="AW320" s="80">
        <v>2131.8440241003427</v>
      </c>
      <c r="AX320" s="80">
        <v>23899.879471435543</v>
      </c>
      <c r="AY320" s="80">
        <v>32654.362764688911</v>
      </c>
    </row>
    <row r="321" spans="1:51" x14ac:dyDescent="0.25">
      <c r="A321" s="78">
        <v>43569</v>
      </c>
      <c r="B321" s="79">
        <v>8</v>
      </c>
      <c r="C321" s="80">
        <v>23497.150375000037</v>
      </c>
      <c r="D321" s="80">
        <v>20969.439208709726</v>
      </c>
      <c r="E321" s="80">
        <v>11701.738046875025</v>
      </c>
      <c r="F321" s="80">
        <v>37560.91127539063</v>
      </c>
      <c r="G321" s="80">
        <v>17007.134935128997</v>
      </c>
      <c r="H321" s="80">
        <v>2969.5773869218797</v>
      </c>
      <c r="I321" s="80">
        <v>20354.983437118528</v>
      </c>
      <c r="J321" s="80">
        <v>92.021619796753015</v>
      </c>
      <c r="K321" s="80">
        <v>9604.8365813078708</v>
      </c>
      <c r="L321" s="80">
        <v>9105.3210223139286</v>
      </c>
      <c r="M321" s="80">
        <v>14329.65445814844</v>
      </c>
      <c r="N321" s="80">
        <v>8632.2971347656221</v>
      </c>
      <c r="O321" s="80">
        <v>27957.114347709667</v>
      </c>
      <c r="P321" s="80">
        <v>1446.4747994365835</v>
      </c>
      <c r="Q321" s="80">
        <v>28.471590042114258</v>
      </c>
      <c r="R321" s="80">
        <v>3308.7306457519535</v>
      </c>
      <c r="S321" s="80">
        <v>22692.595828125013</v>
      </c>
      <c r="T321" s="80">
        <v>10152.653754882809</v>
      </c>
      <c r="U321" s="80">
        <v>4979.8837431640595</v>
      </c>
      <c r="V321" s="80">
        <v>37220.771682359387</v>
      </c>
      <c r="W321" s="80">
        <v>2372.4028564453124</v>
      </c>
      <c r="X321" s="80">
        <v>13053.343193312501</v>
      </c>
      <c r="Y321" s="80">
        <v>-256.03171386718873</v>
      </c>
      <c r="Z321" s="80">
        <v>335.20240007324219</v>
      </c>
      <c r="AA321" s="80">
        <v>16922.110934082051</v>
      </c>
      <c r="AB321" s="80">
        <v>14732.258588867184</v>
      </c>
      <c r="AC321" s="80">
        <v>17250.699159292784</v>
      </c>
      <c r="AD321" s="80">
        <v>22614.75985742189</v>
      </c>
      <c r="AE321" s="80">
        <v>8331.1429276917606</v>
      </c>
      <c r="AF321" s="80">
        <v>20.124529233703193</v>
      </c>
      <c r="AG321" s="80">
        <v>12887.375847656251</v>
      </c>
      <c r="AH321" s="80">
        <v>20659.256709960966</v>
      </c>
      <c r="AI321" s="80">
        <v>6009.9066406249995</v>
      </c>
      <c r="AJ321" s="80">
        <v>-115.80465136718681</v>
      </c>
      <c r="AK321" s="80">
        <v>1622.7060207238878</v>
      </c>
      <c r="AL321" s="80">
        <v>11098.516995117185</v>
      </c>
      <c r="AM321" s="80">
        <v>12807.144282226574</v>
      </c>
      <c r="AN321" s="80">
        <v>3436.9914062499993</v>
      </c>
      <c r="AO321" s="80">
        <v>22435.52726513673</v>
      </c>
      <c r="AP321" s="80">
        <v>267.67576290069354</v>
      </c>
      <c r="AQ321" s="80">
        <v>29688.960646484382</v>
      </c>
      <c r="AR321" s="80">
        <v>25659.935838107638</v>
      </c>
      <c r="AS321" s="80">
        <v>27513.70248535159</v>
      </c>
      <c r="AT321" s="80">
        <v>8325.4841601562548</v>
      </c>
      <c r="AU321" s="80">
        <v>30214.375035156285</v>
      </c>
      <c r="AV321" s="80">
        <v>13840.077687499994</v>
      </c>
      <c r="AW321" s="80">
        <v>1788.4225246276869</v>
      </c>
      <c r="AX321" s="80">
        <v>22319.896152343765</v>
      </c>
      <c r="AY321" s="80">
        <v>32412.707122618554</v>
      </c>
    </row>
    <row r="322" spans="1:51" x14ac:dyDescent="0.25">
      <c r="A322" s="78">
        <v>43569</v>
      </c>
      <c r="B322" s="79">
        <v>9</v>
      </c>
      <c r="C322" s="80">
        <v>25453.519527343778</v>
      </c>
      <c r="D322" s="80">
        <v>23487.096062408473</v>
      </c>
      <c r="E322" s="80">
        <v>13196.542958984373</v>
      </c>
      <c r="F322" s="80">
        <v>42106.837501953101</v>
      </c>
      <c r="G322" s="80">
        <v>16631.364420997685</v>
      </c>
      <c r="H322" s="80">
        <v>3019.1722302421927</v>
      </c>
      <c r="I322" s="80">
        <v>22430.346964508044</v>
      </c>
      <c r="J322" s="80">
        <v>102.1783695220947</v>
      </c>
      <c r="K322" s="80">
        <v>11037.593441659441</v>
      </c>
      <c r="L322" s="80">
        <v>9250.252045751422</v>
      </c>
      <c r="M322" s="80">
        <v>17907.363860421883</v>
      </c>
      <c r="N322" s="80">
        <v>9783.8783378906192</v>
      </c>
      <c r="O322" s="80">
        <v>31861.761096725466</v>
      </c>
      <c r="P322" s="80">
        <v>2225.9438789867022</v>
      </c>
      <c r="Q322" s="80">
        <v>29.363192558288578</v>
      </c>
      <c r="R322" s="80">
        <v>3868.5079223632824</v>
      </c>
      <c r="S322" s="80">
        <v>25511.672002929707</v>
      </c>
      <c r="T322" s="80">
        <v>10994.331447265629</v>
      </c>
      <c r="U322" s="80">
        <v>5521.129789062501</v>
      </c>
      <c r="V322" s="80">
        <v>42310.274619484349</v>
      </c>
      <c r="W322" s="80">
        <v>2619.0577026367187</v>
      </c>
      <c r="X322" s="80">
        <v>12529.322463832017</v>
      </c>
      <c r="Y322" s="80">
        <v>631.94588183593692</v>
      </c>
      <c r="Z322" s="80">
        <v>317.97468489990246</v>
      </c>
      <c r="AA322" s="80">
        <v>19085.817914062518</v>
      </c>
      <c r="AB322" s="80">
        <v>15708.216150390641</v>
      </c>
      <c r="AC322" s="80">
        <v>18780.381743594258</v>
      </c>
      <c r="AD322" s="80">
        <v>25575.4322421875</v>
      </c>
      <c r="AE322" s="80">
        <v>9139.6877580010841</v>
      </c>
      <c r="AF322" s="80">
        <v>20.124529233703193</v>
      </c>
      <c r="AG322" s="80">
        <v>13895.546675781254</v>
      </c>
      <c r="AH322" s="80">
        <v>23824.770215820317</v>
      </c>
      <c r="AI322" s="80">
        <v>6579.6071289062493</v>
      </c>
      <c r="AJ322" s="80">
        <v>-168.95279858398402</v>
      </c>
      <c r="AK322" s="80">
        <v>1847.7505540963734</v>
      </c>
      <c r="AL322" s="80">
        <v>12690.23606347657</v>
      </c>
      <c r="AM322" s="80">
        <v>12174.944189453146</v>
      </c>
      <c r="AN322" s="80">
        <v>4141.1711425781295</v>
      </c>
      <c r="AO322" s="80">
        <v>26873.433690917976</v>
      </c>
      <c r="AP322" s="80">
        <v>183.17623088342398</v>
      </c>
      <c r="AQ322" s="80">
        <v>31990.744818359406</v>
      </c>
      <c r="AR322" s="80">
        <v>28968.905999240476</v>
      </c>
      <c r="AS322" s="80">
        <v>31694.936014648469</v>
      </c>
      <c r="AT322" s="80">
        <v>9254.0071875000267</v>
      </c>
      <c r="AU322" s="80">
        <v>33947.575744140639</v>
      </c>
      <c r="AV322" s="80">
        <v>15786.692404296875</v>
      </c>
      <c r="AW322" s="80">
        <v>1882.0400200952122</v>
      </c>
      <c r="AX322" s="80">
        <v>25778.896617431627</v>
      </c>
      <c r="AY322" s="80">
        <v>34088.385724129585</v>
      </c>
    </row>
    <row r="323" spans="1:51" x14ac:dyDescent="0.25">
      <c r="A323" s="78">
        <v>43569</v>
      </c>
      <c r="B323" s="79">
        <v>10</v>
      </c>
      <c r="C323" s="80">
        <v>28079.806277343796</v>
      </c>
      <c r="D323" s="80">
        <v>27341.512175567641</v>
      </c>
      <c r="E323" s="80">
        <v>15020.419843749994</v>
      </c>
      <c r="F323" s="80">
        <v>47853.957712890617</v>
      </c>
      <c r="G323" s="80">
        <v>20441.194110657842</v>
      </c>
      <c r="H323" s="80">
        <v>3461.2295067656169</v>
      </c>
      <c r="I323" s="80">
        <v>25972.380214447054</v>
      </c>
      <c r="J323" s="80">
        <v>122.61890983581549</v>
      </c>
      <c r="K323" s="80">
        <v>13048.856722909424</v>
      </c>
      <c r="L323" s="80">
        <v>9847.8681326654678</v>
      </c>
      <c r="M323" s="80">
        <v>19907.514942874986</v>
      </c>
      <c r="N323" s="80">
        <v>11215.765386718773</v>
      </c>
      <c r="O323" s="80">
        <v>36808.585856773367</v>
      </c>
      <c r="P323" s="80">
        <v>2532.820417280313</v>
      </c>
      <c r="Q323" s="80">
        <v>29.480906486511234</v>
      </c>
      <c r="R323" s="80">
        <v>4672.0727478027329</v>
      </c>
      <c r="S323" s="80">
        <v>30479.85657226562</v>
      </c>
      <c r="T323" s="80">
        <v>12726.913963867186</v>
      </c>
      <c r="U323" s="80">
        <v>6381.0532138671906</v>
      </c>
      <c r="V323" s="80">
        <v>49730.460502656279</v>
      </c>
      <c r="W323" s="80">
        <v>2762.9830444335935</v>
      </c>
      <c r="X323" s="80">
        <v>13332.901100507779</v>
      </c>
      <c r="Y323" s="80">
        <v>772.40045996092954</v>
      </c>
      <c r="Z323" s="80">
        <v>323.23857946167004</v>
      </c>
      <c r="AA323" s="80">
        <v>22685.369713134754</v>
      </c>
      <c r="AB323" s="80">
        <v>17400.477404296886</v>
      </c>
      <c r="AC323" s="80">
        <v>21151.276821305491</v>
      </c>
      <c r="AD323" s="80">
        <v>30462.960554687485</v>
      </c>
      <c r="AE323" s="80">
        <v>10496.426550985097</v>
      </c>
      <c r="AF323" s="80">
        <v>20.124529233703193</v>
      </c>
      <c r="AG323" s="80">
        <v>16748.562085937498</v>
      </c>
      <c r="AH323" s="80">
        <v>28750.825776367205</v>
      </c>
      <c r="AI323" s="80">
        <v>7935.1119628906308</v>
      </c>
      <c r="AJ323" s="80">
        <v>-223.07996923828102</v>
      </c>
      <c r="AK323" s="80">
        <v>2091.5600947463995</v>
      </c>
      <c r="AL323" s="80">
        <v>15081.227933593753</v>
      </c>
      <c r="AM323" s="80">
        <v>13333.436348632817</v>
      </c>
      <c r="AN323" s="80">
        <v>4561.2822265625018</v>
      </c>
      <c r="AO323" s="80">
        <v>32620.174479003934</v>
      </c>
      <c r="AP323" s="80">
        <v>250.74219457458494</v>
      </c>
      <c r="AQ323" s="80">
        <v>35229.457784179656</v>
      </c>
      <c r="AR323" s="80">
        <v>33907.543145724827</v>
      </c>
      <c r="AS323" s="80">
        <v>38313.143083984389</v>
      </c>
      <c r="AT323" s="80">
        <v>9815.1232167968701</v>
      </c>
      <c r="AU323" s="80">
        <v>39509.663238281311</v>
      </c>
      <c r="AV323" s="80">
        <v>18975.829242187483</v>
      </c>
      <c r="AW323" s="80">
        <v>2289.8634205902849</v>
      </c>
      <c r="AX323" s="80">
        <v>30995.364997558598</v>
      </c>
      <c r="AY323" s="80">
        <v>37141.409418168347</v>
      </c>
    </row>
    <row r="324" spans="1:51" x14ac:dyDescent="0.25">
      <c r="A324" s="78">
        <v>43569</v>
      </c>
      <c r="B324" s="79">
        <v>11</v>
      </c>
      <c r="C324" s="80">
        <v>29893.250177734364</v>
      </c>
      <c r="D324" s="80">
        <v>30435.234804504391</v>
      </c>
      <c r="E324" s="80">
        <v>16642.591064453129</v>
      </c>
      <c r="F324" s="80">
        <v>51823.797308593726</v>
      </c>
      <c r="G324" s="80">
        <v>23173.602353611008</v>
      </c>
      <c r="H324" s="80">
        <v>3775.807201031248</v>
      </c>
      <c r="I324" s="80">
        <v>28613.681084320087</v>
      </c>
      <c r="J324" s="80">
        <v>119.77412223815919</v>
      </c>
      <c r="K324" s="80">
        <v>14619.295321542255</v>
      </c>
      <c r="L324" s="80">
        <v>10420.342081884237</v>
      </c>
      <c r="M324" s="80">
        <v>21478.384366078146</v>
      </c>
      <c r="N324" s="80">
        <v>12433.305394531249</v>
      </c>
      <c r="O324" s="80">
        <v>41149.270558212287</v>
      </c>
      <c r="P324" s="80">
        <v>2774.5943702294944</v>
      </c>
      <c r="Q324" s="80">
        <v>29.426486968994148</v>
      </c>
      <c r="R324" s="80">
        <v>5328.6399536132813</v>
      </c>
      <c r="S324" s="80">
        <v>34795.60163085939</v>
      </c>
      <c r="T324" s="80">
        <v>14576.023238281265</v>
      </c>
      <c r="U324" s="80">
        <v>6859.1024169921902</v>
      </c>
      <c r="V324" s="80">
        <v>55891.663792843778</v>
      </c>
      <c r="W324" s="80">
        <v>2903.969799804689</v>
      </c>
      <c r="X324" s="80">
        <v>13545.017265156208</v>
      </c>
      <c r="Y324" s="80">
        <v>1544.2354062499994</v>
      </c>
      <c r="Z324" s="80">
        <v>321.40573333740241</v>
      </c>
      <c r="AA324" s="80">
        <v>25707.864121582043</v>
      </c>
      <c r="AB324" s="80">
        <v>18695.991621093763</v>
      </c>
      <c r="AC324" s="80">
        <v>23333.199947446265</v>
      </c>
      <c r="AD324" s="80">
        <v>33654.434335937491</v>
      </c>
      <c r="AE324" s="80">
        <v>11279.841798775633</v>
      </c>
      <c r="AF324" s="80">
        <v>20.124529233703193</v>
      </c>
      <c r="AG324" s="80">
        <v>18750.595308593751</v>
      </c>
      <c r="AH324" s="80">
        <v>33031.765007812493</v>
      </c>
      <c r="AI324" s="80">
        <v>8763.1939453124887</v>
      </c>
      <c r="AJ324" s="80">
        <v>-230.92466015625004</v>
      </c>
      <c r="AK324" s="80">
        <v>2390.9334804937739</v>
      </c>
      <c r="AL324" s="80">
        <v>17083.598238281276</v>
      </c>
      <c r="AM324" s="80">
        <v>16874.052450195333</v>
      </c>
      <c r="AN324" s="80">
        <v>5202.1927734374985</v>
      </c>
      <c r="AO324" s="80">
        <v>34144.03953759768</v>
      </c>
      <c r="AP324" s="80">
        <v>269.10219869635182</v>
      </c>
      <c r="AQ324" s="80">
        <v>37852.056824218729</v>
      </c>
      <c r="AR324" s="80">
        <v>37862.387408420152</v>
      </c>
      <c r="AS324" s="80">
        <v>43757.616237304705</v>
      </c>
      <c r="AT324" s="80">
        <v>10483.799279296847</v>
      </c>
      <c r="AU324" s="80">
        <v>43975.640753906235</v>
      </c>
      <c r="AV324" s="80">
        <v>21731.148919921881</v>
      </c>
      <c r="AW324" s="80">
        <v>2717.5639474780305</v>
      </c>
      <c r="AX324" s="80">
        <v>35211.356336669931</v>
      </c>
      <c r="AY324" s="80">
        <v>39256.134627816748</v>
      </c>
    </row>
    <row r="325" spans="1:51" x14ac:dyDescent="0.25">
      <c r="A325" s="78">
        <v>43569</v>
      </c>
      <c r="B325" s="79">
        <v>12</v>
      </c>
      <c r="C325" s="80">
        <v>31111.398494140638</v>
      </c>
      <c r="D325" s="80">
        <v>32344.583546691905</v>
      </c>
      <c r="E325" s="80">
        <v>17538.517431640623</v>
      </c>
      <c r="F325" s="80">
        <v>54515.401656250004</v>
      </c>
      <c r="G325" s="80">
        <v>25251.567378060929</v>
      </c>
      <c r="H325" s="80">
        <v>4344.4194016250131</v>
      </c>
      <c r="I325" s="80">
        <v>30185.854648376473</v>
      </c>
      <c r="J325" s="80">
        <v>133.47610855102531</v>
      </c>
      <c r="K325" s="80">
        <v>15339.616610604755</v>
      </c>
      <c r="L325" s="80">
        <v>10640.495306493593</v>
      </c>
      <c r="M325" s="80">
        <v>22119.562139953123</v>
      </c>
      <c r="N325" s="80">
        <v>13271.041091796884</v>
      </c>
      <c r="O325" s="80">
        <v>43587.648365394583</v>
      </c>
      <c r="P325" s="80">
        <v>2671.2280828718563</v>
      </c>
      <c r="Q325" s="80">
        <v>30.111732482910149</v>
      </c>
      <c r="R325" s="80">
        <v>5600.4772338867188</v>
      </c>
      <c r="S325" s="80">
        <v>36923.86043164062</v>
      </c>
      <c r="T325" s="80">
        <v>15517.16291601563</v>
      </c>
      <c r="U325" s="80">
        <v>7542.0546796875005</v>
      </c>
      <c r="V325" s="80">
        <v>58755.857265281258</v>
      </c>
      <c r="W325" s="80">
        <v>2861.845190429688</v>
      </c>
      <c r="X325" s="80">
        <v>14425.598321066394</v>
      </c>
      <c r="Y325" s="80">
        <v>1267.3250625000121</v>
      </c>
      <c r="Z325" s="80">
        <v>327.99671503906256</v>
      </c>
      <c r="AA325" s="80">
        <v>27167.136557373062</v>
      </c>
      <c r="AB325" s="80">
        <v>19619.710312500021</v>
      </c>
      <c r="AC325" s="80">
        <v>24683.368711617426</v>
      </c>
      <c r="AD325" s="80">
        <v>35790.395718749976</v>
      </c>
      <c r="AE325" s="80">
        <v>11397.350548708513</v>
      </c>
      <c r="AF325" s="80">
        <v>20.124529233703193</v>
      </c>
      <c r="AG325" s="80">
        <v>19944.802621093753</v>
      </c>
      <c r="AH325" s="80">
        <v>35543.636312499999</v>
      </c>
      <c r="AI325" s="80">
        <v>9305.6171386718797</v>
      </c>
      <c r="AJ325" s="80">
        <v>-221.48027758788984</v>
      </c>
      <c r="AK325" s="80">
        <v>2427.8644185130252</v>
      </c>
      <c r="AL325" s="80">
        <v>18375.266136718754</v>
      </c>
      <c r="AM325" s="80">
        <v>20034.471535156277</v>
      </c>
      <c r="AN325" s="80">
        <v>5764.6536132812507</v>
      </c>
      <c r="AO325" s="80">
        <v>34390.608057128949</v>
      </c>
      <c r="AP325" s="80">
        <v>330.66296273901298</v>
      </c>
      <c r="AQ325" s="80">
        <v>39833.006333007783</v>
      </c>
      <c r="AR325" s="80">
        <v>39785.306607638922</v>
      </c>
      <c r="AS325" s="80">
        <v>46592.962935546886</v>
      </c>
      <c r="AT325" s="80">
        <v>11642.635994140623</v>
      </c>
      <c r="AU325" s="80">
        <v>46132.176226562529</v>
      </c>
      <c r="AV325" s="80">
        <v>23366.502486328121</v>
      </c>
      <c r="AW325" s="80">
        <v>2966.1238733679202</v>
      </c>
      <c r="AX325" s="80">
        <v>37172.414289550783</v>
      </c>
      <c r="AY325" s="80">
        <v>40247.345906327108</v>
      </c>
    </row>
    <row r="326" spans="1:51" x14ac:dyDescent="0.25">
      <c r="A326" s="78">
        <v>43569</v>
      </c>
      <c r="B326" s="79">
        <v>13</v>
      </c>
      <c r="C326" s="80">
        <v>32179.753257812503</v>
      </c>
      <c r="D326" s="80">
        <v>34066.772528869631</v>
      </c>
      <c r="E326" s="80">
        <v>18646.690166015647</v>
      </c>
      <c r="F326" s="80">
        <v>56912.412882812503</v>
      </c>
      <c r="G326" s="80">
        <v>26205.932057318001</v>
      </c>
      <c r="H326" s="80">
        <v>4123.9833548593679</v>
      </c>
      <c r="I326" s="80">
        <v>31197.256615447979</v>
      </c>
      <c r="J326" s="80">
        <v>126.50199699401861</v>
      </c>
      <c r="K326" s="80">
        <v>15982.423129159439</v>
      </c>
      <c r="L326" s="80">
        <v>11070.354214696723</v>
      </c>
      <c r="M326" s="80">
        <v>23223.264252593803</v>
      </c>
      <c r="N326" s="80">
        <v>14066.475474609371</v>
      </c>
      <c r="O326" s="80">
        <v>45553.929249557521</v>
      </c>
      <c r="P326" s="80">
        <v>2642.6154286454766</v>
      </c>
      <c r="Q326" s="80">
        <v>29.793137550354011</v>
      </c>
      <c r="R326" s="80">
        <v>6017.8911743164117</v>
      </c>
      <c r="S326" s="80">
        <v>39258.581429687496</v>
      </c>
      <c r="T326" s="80">
        <v>16574.852228515632</v>
      </c>
      <c r="U326" s="80">
        <v>8373.5429472656288</v>
      </c>
      <c r="V326" s="80">
        <v>62051.340510656228</v>
      </c>
      <c r="W326" s="80">
        <v>3094.8558105468746</v>
      </c>
      <c r="X326" s="80">
        <v>14669.757734265617</v>
      </c>
      <c r="Y326" s="80">
        <v>1251.7640390625006</v>
      </c>
      <c r="Z326" s="80">
        <v>329.45880692138667</v>
      </c>
      <c r="AA326" s="80">
        <v>28810.986447509789</v>
      </c>
      <c r="AB326" s="80">
        <v>20060.566101562505</v>
      </c>
      <c r="AC326" s="80">
        <v>25857.297901167221</v>
      </c>
      <c r="AD326" s="80">
        <v>38561.327097656234</v>
      </c>
      <c r="AE326" s="80">
        <v>12332.674165507804</v>
      </c>
      <c r="AF326" s="80">
        <v>20.124529233703193</v>
      </c>
      <c r="AG326" s="80">
        <v>21133.044019531259</v>
      </c>
      <c r="AH326" s="80">
        <v>38047.860701171892</v>
      </c>
      <c r="AI326" s="80">
        <v>9918.1906738281305</v>
      </c>
      <c r="AJ326" s="80">
        <v>-210.48810913085907</v>
      </c>
      <c r="AK326" s="80">
        <v>2536.0368866738895</v>
      </c>
      <c r="AL326" s="80">
        <v>19641.468621093765</v>
      </c>
      <c r="AM326" s="80">
        <v>21488.739367187532</v>
      </c>
      <c r="AN326" s="80">
        <v>6165.1080078125124</v>
      </c>
      <c r="AO326" s="80">
        <v>36506.949193359367</v>
      </c>
      <c r="AP326" s="80">
        <v>538.05802170553613</v>
      </c>
      <c r="AQ326" s="80">
        <v>40912.869886718778</v>
      </c>
      <c r="AR326" s="80">
        <v>41841.98524045138</v>
      </c>
      <c r="AS326" s="80">
        <v>49686.126796875003</v>
      </c>
      <c r="AT326" s="80">
        <v>11818.887550781263</v>
      </c>
      <c r="AU326" s="80">
        <v>48375.702554687479</v>
      </c>
      <c r="AV326" s="80">
        <v>25241.552523437495</v>
      </c>
      <c r="AW326" s="80">
        <v>3161.0368406966254</v>
      </c>
      <c r="AX326" s="80">
        <v>39664.239887695316</v>
      </c>
      <c r="AY326" s="80">
        <v>40927.885596603606</v>
      </c>
    </row>
    <row r="327" spans="1:51" x14ac:dyDescent="0.25">
      <c r="A327" s="78">
        <v>43569</v>
      </c>
      <c r="B327" s="79">
        <v>14</v>
      </c>
      <c r="C327" s="80">
        <v>33210.937738281224</v>
      </c>
      <c r="D327" s="80">
        <v>35550.691173522951</v>
      </c>
      <c r="E327" s="80">
        <v>19529.23211914063</v>
      </c>
      <c r="F327" s="80">
        <v>59046.858957031283</v>
      </c>
      <c r="G327" s="80">
        <v>28211.518646253593</v>
      </c>
      <c r="H327" s="80">
        <v>4091.2851934296873</v>
      </c>
      <c r="I327" s="80">
        <v>31977.791689483638</v>
      </c>
      <c r="J327" s="80">
        <v>128.7530059814452</v>
      </c>
      <c r="K327" s="80">
        <v>16648.324374276621</v>
      </c>
      <c r="L327" s="80">
        <v>11317.918970556098</v>
      </c>
      <c r="M327" s="80">
        <v>25258.039392984396</v>
      </c>
      <c r="N327" s="80">
        <v>14234.723113281241</v>
      </c>
      <c r="O327" s="80">
        <v>47328.261360031131</v>
      </c>
      <c r="P327" s="80">
        <v>2599.056228401796</v>
      </c>
      <c r="Q327" s="80">
        <v>29.799345016479489</v>
      </c>
      <c r="R327" s="80">
        <v>6475.3861694335956</v>
      </c>
      <c r="S327" s="80">
        <v>41206.572615234392</v>
      </c>
      <c r="T327" s="80">
        <v>17473.278818359388</v>
      </c>
      <c r="U327" s="80">
        <v>8793.8465449218911</v>
      </c>
      <c r="V327" s="80">
        <v>65477.12310934376</v>
      </c>
      <c r="W327" s="80">
        <v>3209.1095825195307</v>
      </c>
      <c r="X327" s="80">
        <v>14403.107873421883</v>
      </c>
      <c r="Y327" s="80">
        <v>1379.3878222656281</v>
      </c>
      <c r="Z327" s="80">
        <v>308.10228884277336</v>
      </c>
      <c r="AA327" s="80">
        <v>30391.864060546912</v>
      </c>
      <c r="AB327" s="80">
        <v>20487.140458984388</v>
      </c>
      <c r="AC327" s="80">
        <v>27267.021722331101</v>
      </c>
      <c r="AD327" s="80">
        <v>41155.913085937507</v>
      </c>
      <c r="AE327" s="80">
        <v>12810.987931693726</v>
      </c>
      <c r="AF327" s="80">
        <v>20.124529233703193</v>
      </c>
      <c r="AG327" s="80">
        <v>22175.196914062497</v>
      </c>
      <c r="AH327" s="80">
        <v>40507.445888671842</v>
      </c>
      <c r="AI327" s="80">
        <v>10403.477148437487</v>
      </c>
      <c r="AJ327" s="80">
        <v>-124.56308959960992</v>
      </c>
      <c r="AK327" s="80">
        <v>2523.2679980459588</v>
      </c>
      <c r="AL327" s="80">
        <v>21009.541291015623</v>
      </c>
      <c r="AM327" s="80">
        <v>22692.030148437483</v>
      </c>
      <c r="AN327" s="80">
        <v>6500.5590820312409</v>
      </c>
      <c r="AO327" s="80">
        <v>38146.923929199242</v>
      </c>
      <c r="AP327" s="80">
        <v>538.93161310525466</v>
      </c>
      <c r="AQ327" s="80">
        <v>41565.313155273434</v>
      </c>
      <c r="AR327" s="80">
        <v>43875.364154513838</v>
      </c>
      <c r="AS327" s="80">
        <v>52567.255212890639</v>
      </c>
      <c r="AT327" s="80">
        <v>11275.151369140611</v>
      </c>
      <c r="AU327" s="80">
        <v>50611.842839843768</v>
      </c>
      <c r="AV327" s="80">
        <v>26791.115621093741</v>
      </c>
      <c r="AW327" s="80">
        <v>3306.841360245367</v>
      </c>
      <c r="AX327" s="80">
        <v>42272.815688476585</v>
      </c>
      <c r="AY327" s="80">
        <v>41928.961949553377</v>
      </c>
    </row>
    <row r="328" spans="1:51" x14ac:dyDescent="0.25">
      <c r="A328" s="78">
        <v>43569</v>
      </c>
      <c r="B328" s="79">
        <v>15</v>
      </c>
      <c r="C328" s="80">
        <v>32957.507003906299</v>
      </c>
      <c r="D328" s="80">
        <v>35956.094544708219</v>
      </c>
      <c r="E328" s="80">
        <v>19381.854892578125</v>
      </c>
      <c r="F328" s="80">
        <v>58528.473734374973</v>
      </c>
      <c r="G328" s="80">
        <v>27714.564425364926</v>
      </c>
      <c r="H328" s="80">
        <v>4185.772354828121</v>
      </c>
      <c r="I328" s="80">
        <v>32298.864288818342</v>
      </c>
      <c r="J328" s="80">
        <v>119.2955398559571</v>
      </c>
      <c r="K328" s="80">
        <v>16772.189510995362</v>
      </c>
      <c r="L328" s="80">
        <v>11424.583636571726</v>
      </c>
      <c r="M328" s="80">
        <v>25558.897647140624</v>
      </c>
      <c r="N328" s="80">
        <v>14216.452369140632</v>
      </c>
      <c r="O328" s="80">
        <v>47410.675252426168</v>
      </c>
      <c r="P328" s="80">
        <v>2661.2337152429209</v>
      </c>
      <c r="Q328" s="80">
        <v>30.254064083099372</v>
      </c>
      <c r="R328" s="80">
        <v>6500.9499755859388</v>
      </c>
      <c r="S328" s="80">
        <v>42079.17491015626</v>
      </c>
      <c r="T328" s="80">
        <v>17349.851923828115</v>
      </c>
      <c r="U328" s="80">
        <v>8790.9939453125098</v>
      </c>
      <c r="V328" s="80">
        <v>65855.801909999966</v>
      </c>
      <c r="W328" s="80">
        <v>3103.304321289062</v>
      </c>
      <c r="X328" s="80">
        <v>14073.28215580076</v>
      </c>
      <c r="Y328" s="80">
        <v>1458.9641113281398</v>
      </c>
      <c r="Z328" s="80">
        <v>309.19723781738276</v>
      </c>
      <c r="AA328" s="80">
        <v>30770.472414550753</v>
      </c>
      <c r="AB328" s="80">
        <v>20554.174761718754</v>
      </c>
      <c r="AC328" s="80">
        <v>27159.090717853174</v>
      </c>
      <c r="AD328" s="80">
        <v>41525.392171875013</v>
      </c>
      <c r="AE328" s="80">
        <v>12926.759176082462</v>
      </c>
      <c r="AF328" s="80">
        <v>20.124529233703193</v>
      </c>
      <c r="AG328" s="80">
        <v>22253.516636718741</v>
      </c>
      <c r="AH328" s="80">
        <v>41280.757269531256</v>
      </c>
      <c r="AI328" s="80">
        <v>10691.56855468751</v>
      </c>
      <c r="AJ328" s="80">
        <v>-76.110391113282049</v>
      </c>
      <c r="AK328" s="80">
        <v>2533.0863718045052</v>
      </c>
      <c r="AL328" s="80">
        <v>21432.590423828118</v>
      </c>
      <c r="AM328" s="80">
        <v>22961.165671875024</v>
      </c>
      <c r="AN328" s="80">
        <v>6538.0235351562496</v>
      </c>
      <c r="AO328" s="80">
        <v>38689.902967285161</v>
      </c>
      <c r="AP328" s="80">
        <v>516.17792562200907</v>
      </c>
      <c r="AQ328" s="80">
        <v>41776.187606445281</v>
      </c>
      <c r="AR328" s="80">
        <v>44070.066684787344</v>
      </c>
      <c r="AS328" s="80">
        <v>53355.998406249986</v>
      </c>
      <c r="AT328" s="80">
        <v>11605.756095703124</v>
      </c>
      <c r="AU328" s="80">
        <v>50629.800068359364</v>
      </c>
      <c r="AV328" s="80">
        <v>27356.200785156245</v>
      </c>
      <c r="AW328" s="80">
        <v>3605.6117411572286</v>
      </c>
      <c r="AX328" s="80">
        <v>43045.818979492171</v>
      </c>
      <c r="AY328" s="80">
        <v>41479.422586947469</v>
      </c>
    </row>
    <row r="329" spans="1:51" x14ac:dyDescent="0.25">
      <c r="A329" s="78">
        <v>43569</v>
      </c>
      <c r="B329" s="79">
        <v>16</v>
      </c>
      <c r="C329" s="80">
        <v>31469.153339843793</v>
      </c>
      <c r="D329" s="80">
        <v>35062.891725219699</v>
      </c>
      <c r="E329" s="80">
        <v>18553.636269531235</v>
      </c>
      <c r="F329" s="80">
        <v>55845.133296874992</v>
      </c>
      <c r="G329" s="80">
        <v>27349.173112075838</v>
      </c>
      <c r="H329" s="80">
        <v>4122.7184247421892</v>
      </c>
      <c r="I329" s="80">
        <v>31683.6645643921</v>
      </c>
      <c r="J329" s="80">
        <v>120.43959045410159</v>
      </c>
      <c r="K329" s="80">
        <v>16116.798690682876</v>
      </c>
      <c r="L329" s="80">
        <v>11328.625129735767</v>
      </c>
      <c r="M329" s="80">
        <v>25257.764445624976</v>
      </c>
      <c r="N329" s="80">
        <v>13303.766197265621</v>
      </c>
      <c r="O329" s="80">
        <v>46013.789945075987</v>
      </c>
      <c r="P329" s="80">
        <v>2610.5832691365044</v>
      </c>
      <c r="Q329" s="80">
        <v>30.863969326019287</v>
      </c>
      <c r="R329" s="80">
        <v>6196.4474731445334</v>
      </c>
      <c r="S329" s="80">
        <v>40666.072511718732</v>
      </c>
      <c r="T329" s="80">
        <v>16494.147341796881</v>
      </c>
      <c r="U329" s="80">
        <v>8137.9875976562598</v>
      </c>
      <c r="V329" s="80">
        <v>63392.544488968691</v>
      </c>
      <c r="W329" s="80">
        <v>2957.1946044921879</v>
      </c>
      <c r="X329" s="80">
        <v>13997.534916382829</v>
      </c>
      <c r="Y329" s="80">
        <v>1333.0117011718801</v>
      </c>
      <c r="Z329" s="80">
        <v>308.96329475097667</v>
      </c>
      <c r="AA329" s="80">
        <v>30247.426531982452</v>
      </c>
      <c r="AB329" s="80">
        <v>20163.574562500005</v>
      </c>
      <c r="AC329" s="80">
        <v>25763.864863528794</v>
      </c>
      <c r="AD329" s="80">
        <v>39267.459066406285</v>
      </c>
      <c r="AE329" s="80">
        <v>12627.859383364228</v>
      </c>
      <c r="AF329" s="80">
        <v>20.124529233703193</v>
      </c>
      <c r="AG329" s="80">
        <v>21413.213730468753</v>
      </c>
      <c r="AH329" s="80">
        <v>40090.284181640636</v>
      </c>
      <c r="AI329" s="80">
        <v>10586.803662109369</v>
      </c>
      <c r="AJ329" s="80">
        <v>-32.184644042968038</v>
      </c>
      <c r="AK329" s="80">
        <v>2355.1122804541023</v>
      </c>
      <c r="AL329" s="80">
        <v>21049.330742187511</v>
      </c>
      <c r="AM329" s="80">
        <v>22152.3984609375</v>
      </c>
      <c r="AN329" s="80">
        <v>6403.4780517578083</v>
      </c>
      <c r="AO329" s="80">
        <v>37908.571994628939</v>
      </c>
      <c r="AP329" s="80">
        <v>477.10367937872269</v>
      </c>
      <c r="AQ329" s="80">
        <v>41094.476684570371</v>
      </c>
      <c r="AR329" s="80">
        <v>42972.46952170138</v>
      </c>
      <c r="AS329" s="80">
        <v>51966.713556640621</v>
      </c>
      <c r="AT329" s="80">
        <v>11738.577757812494</v>
      </c>
      <c r="AU329" s="80">
        <v>48823.581626953121</v>
      </c>
      <c r="AV329" s="80">
        <v>26514.68353515624</v>
      </c>
      <c r="AW329" s="80">
        <v>3517.5971197204512</v>
      </c>
      <c r="AX329" s="80">
        <v>42142.889116210972</v>
      </c>
      <c r="AY329" s="80">
        <v>40473.980081541667</v>
      </c>
    </row>
    <row r="330" spans="1:51" x14ac:dyDescent="0.25">
      <c r="A330" s="78">
        <v>43569</v>
      </c>
      <c r="B330" s="79">
        <v>17</v>
      </c>
      <c r="C330" s="80">
        <v>30645.059390625025</v>
      </c>
      <c r="D330" s="80">
        <v>34203.535127197254</v>
      </c>
      <c r="E330" s="80">
        <v>17912.583593750034</v>
      </c>
      <c r="F330" s="80">
        <v>54894.321238281264</v>
      </c>
      <c r="G330" s="80">
        <v>26690.693571500138</v>
      </c>
      <c r="H330" s="80">
        <v>4081.9441492187398</v>
      </c>
      <c r="I330" s="80">
        <v>30850.263362518312</v>
      </c>
      <c r="J330" s="80">
        <v>115.08633613586419</v>
      </c>
      <c r="K330" s="80">
        <v>15496.211239510991</v>
      </c>
      <c r="L330" s="80">
        <v>10907.25775961858</v>
      </c>
      <c r="M330" s="80">
        <v>24841.776234562512</v>
      </c>
      <c r="N330" s="80">
        <v>12660.4955390625</v>
      </c>
      <c r="O330" s="80">
        <v>44782.971784927395</v>
      </c>
      <c r="P330" s="80">
        <v>2441.2726191821298</v>
      </c>
      <c r="Q330" s="80">
        <v>30.80642461776733</v>
      </c>
      <c r="R330" s="80">
        <v>6046.0645141601553</v>
      </c>
      <c r="S330" s="80">
        <v>39893.382740234403</v>
      </c>
      <c r="T330" s="80">
        <v>16111.467185546873</v>
      </c>
      <c r="U330" s="80">
        <v>7721.2310976562494</v>
      </c>
      <c r="V330" s="80">
        <v>61592.880567687505</v>
      </c>
      <c r="W330" s="80">
        <v>2917.1339599609373</v>
      </c>
      <c r="X330" s="80">
        <v>13844.103456320325</v>
      </c>
      <c r="Y330" s="80">
        <v>1392.9590429687607</v>
      </c>
      <c r="Z330" s="80">
        <v>325.6275262817382</v>
      </c>
      <c r="AA330" s="80">
        <v>29578.364310302728</v>
      </c>
      <c r="AB330" s="80">
        <v>19639.791931640644</v>
      </c>
      <c r="AC330" s="80">
        <v>25048.084429790735</v>
      </c>
      <c r="AD330" s="80">
        <v>38492.973792968725</v>
      </c>
      <c r="AE330" s="80">
        <v>12316.229393215939</v>
      </c>
      <c r="AF330" s="80">
        <v>20.124529233703193</v>
      </c>
      <c r="AG330" s="80">
        <v>20768.738171874997</v>
      </c>
      <c r="AH330" s="80">
        <v>38809.076249999984</v>
      </c>
      <c r="AI330" s="80">
        <v>10305.17890625001</v>
      </c>
      <c r="AJ330" s="80">
        <v>-22.378565429687097</v>
      </c>
      <c r="AK330" s="80">
        <v>1997.5052325347915</v>
      </c>
      <c r="AL330" s="80">
        <v>20737.269371093731</v>
      </c>
      <c r="AM330" s="80">
        <v>21124.89595703124</v>
      </c>
      <c r="AN330" s="80">
        <v>6098.3076416015701</v>
      </c>
      <c r="AO330" s="80">
        <v>37003.686898925807</v>
      </c>
      <c r="AP330" s="80">
        <v>445.70354377941902</v>
      </c>
      <c r="AQ330" s="80">
        <v>40418.329684570264</v>
      </c>
      <c r="AR330" s="80">
        <v>42176.579536349782</v>
      </c>
      <c r="AS330" s="80">
        <v>50123.369995117195</v>
      </c>
      <c r="AT330" s="80">
        <v>11522.947345703127</v>
      </c>
      <c r="AU330" s="80">
        <v>47183.304466796835</v>
      </c>
      <c r="AV330" s="80">
        <v>25686.825871093755</v>
      </c>
      <c r="AW330" s="80">
        <v>3463.5989633764557</v>
      </c>
      <c r="AX330" s="80">
        <v>41513.805114746079</v>
      </c>
      <c r="AY330" s="80">
        <v>39948.435396605681</v>
      </c>
    </row>
    <row r="331" spans="1:51" x14ac:dyDescent="0.25">
      <c r="A331" s="78">
        <v>43569</v>
      </c>
      <c r="B331" s="79">
        <v>18</v>
      </c>
      <c r="C331" s="80">
        <v>31314.120638671888</v>
      </c>
      <c r="D331" s="80">
        <v>34383.437845336921</v>
      </c>
      <c r="E331" s="80">
        <v>18103.90436523439</v>
      </c>
      <c r="F331" s="80">
        <v>56278.221601562487</v>
      </c>
      <c r="G331" s="80">
        <v>26643.578777245999</v>
      </c>
      <c r="H331" s="80">
        <v>4053.2352690781299</v>
      </c>
      <c r="I331" s="80">
        <v>30714.568877868605</v>
      </c>
      <c r="J331" s="80">
        <v>118.52283096313479</v>
      </c>
      <c r="K331" s="80">
        <v>15467.173104745389</v>
      </c>
      <c r="L331" s="80">
        <v>11075.118586767047</v>
      </c>
      <c r="M331" s="80">
        <v>24236.204445187504</v>
      </c>
      <c r="N331" s="80">
        <v>12167.663781249999</v>
      </c>
      <c r="O331" s="80">
        <v>44798.140983932513</v>
      </c>
      <c r="P331" s="80">
        <v>1961.4484995796927</v>
      </c>
      <c r="Q331" s="80">
        <v>31.104093551635742</v>
      </c>
      <c r="R331" s="80">
        <v>6122.0587280273385</v>
      </c>
      <c r="S331" s="80">
        <v>40580.950371093757</v>
      </c>
      <c r="T331" s="80">
        <v>16074.748296875017</v>
      </c>
      <c r="U331" s="80">
        <v>7433.6034306640604</v>
      </c>
      <c r="V331" s="80">
        <v>63033.137031312486</v>
      </c>
      <c r="W331" s="80">
        <v>2870.586437988281</v>
      </c>
      <c r="X331" s="80">
        <v>14877.847428585945</v>
      </c>
      <c r="Y331" s="80">
        <v>573.70858691406147</v>
      </c>
      <c r="Z331" s="80">
        <v>291.29289553833019</v>
      </c>
      <c r="AA331" s="80">
        <v>30397.227071533216</v>
      </c>
      <c r="AB331" s="80">
        <v>19548.169212890647</v>
      </c>
      <c r="AC331" s="80">
        <v>25347.464205896169</v>
      </c>
      <c r="AD331" s="80">
        <v>39300.516679687484</v>
      </c>
      <c r="AE331" s="80">
        <v>13252.223572782403</v>
      </c>
      <c r="AF331" s="80">
        <v>20.124529233703193</v>
      </c>
      <c r="AG331" s="80">
        <v>21083.746144531258</v>
      </c>
      <c r="AH331" s="80">
        <v>38088.755611328146</v>
      </c>
      <c r="AI331" s="80">
        <v>10236.423632812503</v>
      </c>
      <c r="AJ331" s="80">
        <v>-25.302426269531111</v>
      </c>
      <c r="AK331" s="80">
        <v>1223.6458644717802</v>
      </c>
      <c r="AL331" s="80">
        <v>21304.226156250003</v>
      </c>
      <c r="AM331" s="80">
        <v>21481.788640624989</v>
      </c>
      <c r="AN331" s="80">
        <v>6168.0364501953181</v>
      </c>
      <c r="AO331" s="80">
        <v>37398.826268066412</v>
      </c>
      <c r="AP331" s="80">
        <v>247.69837693971999</v>
      </c>
      <c r="AQ331" s="80">
        <v>40308.948085937453</v>
      </c>
      <c r="AR331" s="80">
        <v>42878.925664279494</v>
      </c>
      <c r="AS331" s="80">
        <v>51141.440776367177</v>
      </c>
      <c r="AT331" s="80">
        <v>11553.40008007814</v>
      </c>
      <c r="AU331" s="80">
        <v>47632.147183593734</v>
      </c>
      <c r="AV331" s="80">
        <v>26399.617863281248</v>
      </c>
      <c r="AW331" s="80">
        <v>3637.2944962737956</v>
      </c>
      <c r="AX331" s="80">
        <v>42530.065498046904</v>
      </c>
      <c r="AY331" s="80">
        <v>40702.729382416866</v>
      </c>
    </row>
    <row r="332" spans="1:51" x14ac:dyDescent="0.25">
      <c r="A332" s="78">
        <v>43569</v>
      </c>
      <c r="B332" s="79">
        <v>19</v>
      </c>
      <c r="C332" s="80">
        <v>36154.427462890657</v>
      </c>
      <c r="D332" s="80">
        <v>38588.441932373062</v>
      </c>
      <c r="E332" s="80">
        <v>21072.699091796898</v>
      </c>
      <c r="F332" s="80">
        <v>63952.493285156255</v>
      </c>
      <c r="G332" s="80">
        <v>30120.549578983773</v>
      </c>
      <c r="H332" s="80">
        <v>4173.1304026796979</v>
      </c>
      <c r="I332" s="80">
        <v>32145.651200119013</v>
      </c>
      <c r="J332" s="80">
        <v>135.76805114746099</v>
      </c>
      <c r="K332" s="80">
        <v>17431.798837167269</v>
      </c>
      <c r="L332" s="80">
        <v>11775.577249852988</v>
      </c>
      <c r="M332" s="80">
        <v>25016.555716609382</v>
      </c>
      <c r="N332" s="80">
        <v>13496.444464843753</v>
      </c>
      <c r="O332" s="80">
        <v>48556.75851894381</v>
      </c>
      <c r="P332" s="80">
        <v>1955.1357629410654</v>
      </c>
      <c r="Q332" s="80">
        <v>30.866118431091301</v>
      </c>
      <c r="R332" s="80">
        <v>7270.696093749998</v>
      </c>
      <c r="S332" s="80">
        <v>46857.317914062492</v>
      </c>
      <c r="T332" s="80">
        <v>18535.280849609393</v>
      </c>
      <c r="U332" s="80">
        <v>8811.4983808593915</v>
      </c>
      <c r="V332" s="80">
        <v>73346.517484375028</v>
      </c>
      <c r="W332" s="80">
        <v>3388.7296508789041</v>
      </c>
      <c r="X332" s="80">
        <v>16506.459177296867</v>
      </c>
      <c r="Y332" s="80">
        <v>3159.483197265633</v>
      </c>
      <c r="Z332" s="80">
        <v>294.32782614746094</v>
      </c>
      <c r="AA332" s="80">
        <v>32582.192594726566</v>
      </c>
      <c r="AB332" s="80">
        <v>20036.014449218794</v>
      </c>
      <c r="AC332" s="80">
        <v>29135.185370219824</v>
      </c>
      <c r="AD332" s="80">
        <v>45296.344785156252</v>
      </c>
      <c r="AE332" s="80">
        <v>12350.101605468772</v>
      </c>
      <c r="AF332" s="80">
        <v>20.124529233703193</v>
      </c>
      <c r="AG332" s="80">
        <v>24421.282574218752</v>
      </c>
      <c r="AH332" s="80">
        <v>49388.767270263656</v>
      </c>
      <c r="AI332" s="80">
        <v>11524.665087890629</v>
      </c>
      <c r="AJ332" s="80">
        <v>-24.690406494141154</v>
      </c>
      <c r="AK332" s="80">
        <v>1012.650756220494</v>
      </c>
      <c r="AL332" s="80">
        <v>24340.886306640627</v>
      </c>
      <c r="AM332" s="80">
        <v>25130.385972656262</v>
      </c>
      <c r="AN332" s="80">
        <v>7185.0749755859397</v>
      </c>
      <c r="AO332" s="80">
        <v>41628.516915039087</v>
      </c>
      <c r="AP332" s="80">
        <v>384.89473252454223</v>
      </c>
      <c r="AQ332" s="80">
        <v>42466.214625976587</v>
      </c>
      <c r="AR332" s="80">
        <v>48175.657078341974</v>
      </c>
      <c r="AS332" s="80">
        <v>58208.145031250002</v>
      </c>
      <c r="AT332" s="80">
        <v>12179.339421875018</v>
      </c>
      <c r="AU332" s="80">
        <v>53731.30800976562</v>
      </c>
      <c r="AV332" s="80">
        <v>31312.206730468737</v>
      </c>
      <c r="AW332" s="80">
        <v>4178.6352326763999</v>
      </c>
      <c r="AX332" s="80">
        <v>49828.277016601569</v>
      </c>
      <c r="AY332" s="80">
        <v>44094.030459527719</v>
      </c>
    </row>
    <row r="333" spans="1:51" x14ac:dyDescent="0.25">
      <c r="A333" s="78">
        <v>43569</v>
      </c>
      <c r="B333" s="79">
        <v>20</v>
      </c>
      <c r="C333" s="80">
        <v>40323.607898437498</v>
      </c>
      <c r="D333" s="80">
        <v>42888.841479339586</v>
      </c>
      <c r="E333" s="80">
        <v>24092.072949218782</v>
      </c>
      <c r="F333" s="80">
        <v>71306.593503906188</v>
      </c>
      <c r="G333" s="80">
        <v>33487.203315528932</v>
      </c>
      <c r="H333" s="80">
        <v>4314.9171584531296</v>
      </c>
      <c r="I333" s="80">
        <v>34078.421955474856</v>
      </c>
      <c r="J333" s="80">
        <v>156.4560928344726</v>
      </c>
      <c r="K333" s="80">
        <v>19910.125594979712</v>
      </c>
      <c r="L333" s="80">
        <v>12754.748567235794</v>
      </c>
      <c r="M333" s="80">
        <v>27783.728373234364</v>
      </c>
      <c r="N333" s="80">
        <v>15936.25283984375</v>
      </c>
      <c r="O333" s="80">
        <v>51900.639887741097</v>
      </c>
      <c r="P333" s="80">
        <v>2247.737866722096</v>
      </c>
      <c r="Q333" s="80">
        <v>30.192811012268059</v>
      </c>
      <c r="R333" s="80">
        <v>8550.4218017578223</v>
      </c>
      <c r="S333" s="80">
        <v>53365.505064453122</v>
      </c>
      <c r="T333" s="80">
        <v>20649.76966992188</v>
      </c>
      <c r="U333" s="80">
        <v>10357.073496093739</v>
      </c>
      <c r="V333" s="80">
        <v>83403.164515625016</v>
      </c>
      <c r="W333" s="80">
        <v>3933.4896240234402</v>
      </c>
      <c r="X333" s="80">
        <v>17916.105138929695</v>
      </c>
      <c r="Y333" s="80">
        <v>7695.1976816406368</v>
      </c>
      <c r="Z333" s="80">
        <v>316.1488904174804</v>
      </c>
      <c r="AA333" s="80">
        <v>33817.974131591778</v>
      </c>
      <c r="AB333" s="80">
        <v>20882.921917968753</v>
      </c>
      <c r="AC333" s="80">
        <v>32707.354096621162</v>
      </c>
      <c r="AD333" s="80">
        <v>51593.434292968734</v>
      </c>
      <c r="AE333" s="80">
        <v>11113.758141601566</v>
      </c>
      <c r="AF333" s="80">
        <v>20.124529233703193</v>
      </c>
      <c r="AG333" s="80">
        <v>27822.124417968753</v>
      </c>
      <c r="AH333" s="80">
        <v>63924.533300781273</v>
      </c>
      <c r="AI333" s="80">
        <v>13038.518212890633</v>
      </c>
      <c r="AJ333" s="80">
        <v>-29.438762695312143</v>
      </c>
      <c r="AK333" s="80">
        <v>1187.3243945312513</v>
      </c>
      <c r="AL333" s="80">
        <v>27426.999343750012</v>
      </c>
      <c r="AM333" s="80">
        <v>28588.437046875002</v>
      </c>
      <c r="AN333" s="80">
        <v>8161.2246582031403</v>
      </c>
      <c r="AO333" s="80">
        <v>46455.383341308574</v>
      </c>
      <c r="AP333" s="80">
        <v>485.27075838964811</v>
      </c>
      <c r="AQ333" s="80">
        <v>44778.325718749998</v>
      </c>
      <c r="AR333" s="80">
        <v>53738.057861545152</v>
      </c>
      <c r="AS333" s="80">
        <v>66154.32833789062</v>
      </c>
      <c r="AT333" s="80">
        <v>13662.221664062505</v>
      </c>
      <c r="AU333" s="80">
        <v>60237.923925781273</v>
      </c>
      <c r="AV333" s="80">
        <v>36896.70403125001</v>
      </c>
      <c r="AW333" s="80">
        <v>4904.6350901800597</v>
      </c>
      <c r="AX333" s="80">
        <v>57846.156042480514</v>
      </c>
      <c r="AY333" s="80">
        <v>46820.25141761842</v>
      </c>
    </row>
    <row r="334" spans="1:51" x14ac:dyDescent="0.25">
      <c r="A334" s="78">
        <v>43569</v>
      </c>
      <c r="B334" s="79">
        <v>21</v>
      </c>
      <c r="C334" s="80">
        <v>40373.430769531253</v>
      </c>
      <c r="D334" s="80">
        <v>43304.752643676788</v>
      </c>
      <c r="E334" s="80">
        <v>24312.138554687514</v>
      </c>
      <c r="F334" s="80">
        <v>71440.871292968746</v>
      </c>
      <c r="G334" s="80">
        <v>33611.53752476332</v>
      </c>
      <c r="H334" s="80">
        <v>4322.4327955703229</v>
      </c>
      <c r="I334" s="80">
        <v>33582.600422470074</v>
      </c>
      <c r="J334" s="80">
        <v>149.54864501953131</v>
      </c>
      <c r="K334" s="80">
        <v>19935.711630135997</v>
      </c>
      <c r="L334" s="80">
        <v>12300.268206884242</v>
      </c>
      <c r="M334" s="80">
        <v>28432.560368171882</v>
      </c>
      <c r="N334" s="80">
        <v>15683.91165234375</v>
      </c>
      <c r="O334" s="80">
        <v>52152.509626335144</v>
      </c>
      <c r="P334" s="80">
        <v>2321.9397274856574</v>
      </c>
      <c r="Q334" s="80">
        <v>30.131536006927487</v>
      </c>
      <c r="R334" s="80">
        <v>8649.163342285161</v>
      </c>
      <c r="S334" s="80">
        <v>53905.496019531245</v>
      </c>
      <c r="T334" s="80">
        <v>20581.662722656256</v>
      </c>
      <c r="U334" s="80">
        <v>10301.551326171881</v>
      </c>
      <c r="V334" s="80">
        <v>84523.219703124982</v>
      </c>
      <c r="W334" s="80">
        <v>3762.6386718750055</v>
      </c>
      <c r="X334" s="80">
        <v>18125.312746515679</v>
      </c>
      <c r="Y334" s="80">
        <v>7853.1105234375054</v>
      </c>
      <c r="Z334" s="80">
        <v>320.95487578735356</v>
      </c>
      <c r="AA334" s="80">
        <v>33121.422295898425</v>
      </c>
      <c r="AB334" s="80">
        <v>20743.22939648441</v>
      </c>
      <c r="AC334" s="80">
        <v>32901.169510960157</v>
      </c>
      <c r="AD334" s="80">
        <v>52256.311992187511</v>
      </c>
      <c r="AE334" s="80">
        <v>11467.559517578138</v>
      </c>
      <c r="AF334" s="80">
        <v>20.124529233703193</v>
      </c>
      <c r="AG334" s="80">
        <v>28009.675566406244</v>
      </c>
      <c r="AH334" s="80">
        <v>64395.258054687511</v>
      </c>
      <c r="AI334" s="80">
        <v>13137.989453124999</v>
      </c>
      <c r="AJ334" s="80">
        <v>-29.974039306641064</v>
      </c>
      <c r="AK334" s="80">
        <v>1225.232780761718</v>
      </c>
      <c r="AL334" s="80">
        <v>27682.031144531255</v>
      </c>
      <c r="AM334" s="80">
        <v>28749.862378906229</v>
      </c>
      <c r="AN334" s="80">
        <v>8433.1237792968695</v>
      </c>
      <c r="AO334" s="80">
        <v>46753.63324755861</v>
      </c>
      <c r="AP334" s="80">
        <v>481.94130019433595</v>
      </c>
      <c r="AQ334" s="80">
        <v>44564.57726660154</v>
      </c>
      <c r="AR334" s="80">
        <v>53973.069568576408</v>
      </c>
      <c r="AS334" s="80">
        <v>66717.838173828146</v>
      </c>
      <c r="AT334" s="80">
        <v>14064.015664062481</v>
      </c>
      <c r="AU334" s="80">
        <v>60958.350378906282</v>
      </c>
      <c r="AV334" s="80">
        <v>37531.341964843741</v>
      </c>
      <c r="AW334" s="80">
        <v>5022.8714573498364</v>
      </c>
      <c r="AX334" s="80">
        <v>58775.761818847634</v>
      </c>
      <c r="AY334" s="80">
        <v>47115.541994319821</v>
      </c>
    </row>
    <row r="335" spans="1:51" x14ac:dyDescent="0.25">
      <c r="A335" s="78">
        <v>43569</v>
      </c>
      <c r="B335" s="79">
        <v>22</v>
      </c>
      <c r="C335" s="80">
        <v>37796.660660156216</v>
      </c>
      <c r="D335" s="80">
        <v>42027.438905975359</v>
      </c>
      <c r="E335" s="80">
        <v>23053.252519531252</v>
      </c>
      <c r="F335" s="80">
        <v>66236.462925781278</v>
      </c>
      <c r="G335" s="80">
        <v>32294.256012872742</v>
      </c>
      <c r="H335" s="80">
        <v>4001.2927675546885</v>
      </c>
      <c r="I335" s="80">
        <v>31527.884736816406</v>
      </c>
      <c r="J335" s="80">
        <v>137.42497253417969</v>
      </c>
      <c r="K335" s="80">
        <v>19435.647811776638</v>
      </c>
      <c r="L335" s="80">
        <v>11842.091119970177</v>
      </c>
      <c r="M335" s="80">
        <v>28179.215097937507</v>
      </c>
      <c r="N335" s="80">
        <v>14464.150783203138</v>
      </c>
      <c r="O335" s="80">
        <v>49246.844100936891</v>
      </c>
      <c r="P335" s="80">
        <v>2241.0349596252336</v>
      </c>
      <c r="Q335" s="80">
        <v>30.084323406219479</v>
      </c>
      <c r="R335" s="80">
        <v>8302.7980712890621</v>
      </c>
      <c r="S335" s="80">
        <v>52677.594005859377</v>
      </c>
      <c r="T335" s="80">
        <v>18829.54243457031</v>
      </c>
      <c r="U335" s="80">
        <v>9853.8504375000102</v>
      </c>
      <c r="V335" s="80">
        <v>80183.179218749967</v>
      </c>
      <c r="W335" s="80">
        <v>3501.6327514648451</v>
      </c>
      <c r="X335" s="80">
        <v>18139.214105945328</v>
      </c>
      <c r="Y335" s="80">
        <v>7318.8456562500023</v>
      </c>
      <c r="Z335" s="80">
        <v>343.68717559204094</v>
      </c>
      <c r="AA335" s="80">
        <v>31922.213012451135</v>
      </c>
      <c r="AB335" s="80">
        <v>19672.907705078116</v>
      </c>
      <c r="AC335" s="80">
        <v>31109.359626608886</v>
      </c>
      <c r="AD335" s="80">
        <v>49681.073261718739</v>
      </c>
      <c r="AE335" s="80">
        <v>11416.16087499999</v>
      </c>
      <c r="AF335" s="80">
        <v>20.124529233703193</v>
      </c>
      <c r="AG335" s="80">
        <v>27027.416128906254</v>
      </c>
      <c r="AH335" s="80">
        <v>62058.472050781274</v>
      </c>
      <c r="AI335" s="80">
        <v>12314.618017578117</v>
      </c>
      <c r="AJ335" s="80">
        <v>-32.305299560548235</v>
      </c>
      <c r="AK335" s="80">
        <v>1249.2395642089841</v>
      </c>
      <c r="AL335" s="80">
        <v>27032.725267578138</v>
      </c>
      <c r="AM335" s="80">
        <v>27598.912388671895</v>
      </c>
      <c r="AN335" s="80">
        <v>8132.22216796875</v>
      </c>
      <c r="AO335" s="80">
        <v>45594.364941406246</v>
      </c>
      <c r="AP335" s="80">
        <v>454.19777736132789</v>
      </c>
      <c r="AQ335" s="80">
        <v>42954.414825195308</v>
      </c>
      <c r="AR335" s="80">
        <v>52092.91352170139</v>
      </c>
      <c r="AS335" s="80">
        <v>64626.609642578114</v>
      </c>
      <c r="AT335" s="80">
        <v>13893.831515624999</v>
      </c>
      <c r="AU335" s="80">
        <v>57892.294218750001</v>
      </c>
      <c r="AV335" s="80">
        <v>36118.481988281252</v>
      </c>
      <c r="AW335" s="80">
        <v>4801.5472635654805</v>
      </c>
      <c r="AX335" s="80">
        <v>56963.77276611331</v>
      </c>
      <c r="AY335" s="80">
        <v>44953.140651242247</v>
      </c>
    </row>
    <row r="336" spans="1:51" x14ac:dyDescent="0.25">
      <c r="A336" s="78">
        <v>43569</v>
      </c>
      <c r="B336" s="79">
        <v>23</v>
      </c>
      <c r="C336" s="80">
        <v>34441.028220703112</v>
      </c>
      <c r="D336" s="80">
        <v>38933.93184167477</v>
      </c>
      <c r="E336" s="80">
        <v>20816.003271484362</v>
      </c>
      <c r="F336" s="80">
        <v>59868.153132812447</v>
      </c>
      <c r="G336" s="80">
        <v>28171.818916591459</v>
      </c>
      <c r="H336" s="80">
        <v>3772.8840215625046</v>
      </c>
      <c r="I336" s="80">
        <v>29476.329829376213</v>
      </c>
      <c r="J336" s="80">
        <v>124.59076881408699</v>
      </c>
      <c r="K336" s="80">
        <v>18226.123641854752</v>
      </c>
      <c r="L336" s="80">
        <v>11483.136910009229</v>
      </c>
      <c r="M336" s="80">
        <v>27088.477506593747</v>
      </c>
      <c r="N336" s="80">
        <v>12903.072255859381</v>
      </c>
      <c r="O336" s="80">
        <v>46064.645532371505</v>
      </c>
      <c r="P336" s="80">
        <v>2057.5903698959337</v>
      </c>
      <c r="Q336" s="80">
        <v>30.335261344909668</v>
      </c>
      <c r="R336" s="80">
        <v>7578.0605834960843</v>
      </c>
      <c r="S336" s="80">
        <v>48722.812128906218</v>
      </c>
      <c r="T336" s="80">
        <v>16936.747823242196</v>
      </c>
      <c r="U336" s="80">
        <v>8646.4266250000019</v>
      </c>
      <c r="V336" s="80">
        <v>72779.780839843705</v>
      </c>
      <c r="W336" s="80">
        <v>3341.5337524414063</v>
      </c>
      <c r="X336" s="80">
        <v>17644.401913851587</v>
      </c>
      <c r="Y336" s="80">
        <v>6727.8438105468695</v>
      </c>
      <c r="Z336" s="80">
        <v>332.60797660522462</v>
      </c>
      <c r="AA336" s="80">
        <v>29450.677847900373</v>
      </c>
      <c r="AB336" s="80">
        <v>18816.938142578139</v>
      </c>
      <c r="AC336" s="80">
        <v>28112.575013095317</v>
      </c>
      <c r="AD336" s="80">
        <v>45158.919589843747</v>
      </c>
      <c r="AE336" s="80">
        <v>10750.252505859375</v>
      </c>
      <c r="AF336" s="80">
        <v>20.124529233703193</v>
      </c>
      <c r="AG336" s="80">
        <v>24903.894679687503</v>
      </c>
      <c r="AH336" s="80">
        <v>57622.62070312498</v>
      </c>
      <c r="AI336" s="80">
        <v>10859.098388671893</v>
      </c>
      <c r="AJ336" s="80">
        <v>-24.008277832031041</v>
      </c>
      <c r="AK336" s="80">
        <v>1104.6813708496099</v>
      </c>
      <c r="AL336" s="80">
        <v>24456.881197265626</v>
      </c>
      <c r="AM336" s="80">
        <v>25085.87607421877</v>
      </c>
      <c r="AN336" s="80">
        <v>7021.7569580078016</v>
      </c>
      <c r="AO336" s="80">
        <v>42687.033330566403</v>
      </c>
      <c r="AP336" s="80">
        <v>412.66534310058609</v>
      </c>
      <c r="AQ336" s="80">
        <v>41217.303659179677</v>
      </c>
      <c r="AR336" s="80">
        <v>48717.674000217005</v>
      </c>
      <c r="AS336" s="80">
        <v>59470.712336914061</v>
      </c>
      <c r="AT336" s="80">
        <v>12947.160394531256</v>
      </c>
      <c r="AU336" s="80">
        <v>53948.597783203149</v>
      </c>
      <c r="AV336" s="80">
        <v>32860.52100781248</v>
      </c>
      <c r="AW336" s="80">
        <v>4356.6000595703063</v>
      </c>
      <c r="AX336" s="80">
        <v>51978.446184082044</v>
      </c>
      <c r="AY336" s="80">
        <v>43050.905205133487</v>
      </c>
    </row>
    <row r="337" spans="1:51" x14ac:dyDescent="0.25">
      <c r="A337" s="78">
        <v>43569</v>
      </c>
      <c r="B337" s="79">
        <v>24</v>
      </c>
      <c r="C337" s="80">
        <v>30213.772531250004</v>
      </c>
      <c r="D337" s="80">
        <v>34141.145585540755</v>
      </c>
      <c r="E337" s="80">
        <v>17602.968466796887</v>
      </c>
      <c r="F337" s="80">
        <v>51463.921832031265</v>
      </c>
      <c r="G337" s="80">
        <v>24176.433453950849</v>
      </c>
      <c r="H337" s="80">
        <v>3751.3835523828211</v>
      </c>
      <c r="I337" s="80">
        <v>26756.049367477422</v>
      </c>
      <c r="J337" s="80">
        <v>107.5390224456787</v>
      </c>
      <c r="K337" s="80">
        <v>15669.261239511005</v>
      </c>
      <c r="L337" s="80">
        <v>11209.899158056101</v>
      </c>
      <c r="M337" s="80">
        <v>25311.453987640649</v>
      </c>
      <c r="N337" s="80">
        <v>11628.200847656241</v>
      </c>
      <c r="O337" s="80">
        <v>40528.877024597183</v>
      </c>
      <c r="P337" s="80">
        <v>2009.7926829299922</v>
      </c>
      <c r="Q337" s="80">
        <v>29.72059631347657</v>
      </c>
      <c r="R337" s="80">
        <v>6284.2694580078123</v>
      </c>
      <c r="S337" s="80">
        <v>42186.514810546876</v>
      </c>
      <c r="T337" s="80">
        <v>14570.796667968756</v>
      </c>
      <c r="U337" s="80">
        <v>7367.1392539062517</v>
      </c>
      <c r="V337" s="80">
        <v>61190.301492187471</v>
      </c>
      <c r="W337" s="80">
        <v>3106.8185791015608</v>
      </c>
      <c r="X337" s="80">
        <v>15806.998211351563</v>
      </c>
      <c r="Y337" s="80">
        <v>6326.9935507812388</v>
      </c>
      <c r="Z337" s="80">
        <v>328.17107756958001</v>
      </c>
      <c r="AA337" s="80">
        <v>26031.479809082033</v>
      </c>
      <c r="AB337" s="80">
        <v>17426.231697265641</v>
      </c>
      <c r="AC337" s="80">
        <v>24058.379842119019</v>
      </c>
      <c r="AD337" s="80">
        <v>38203.350167968762</v>
      </c>
      <c r="AE337" s="80">
        <v>9910.5427187500063</v>
      </c>
      <c r="AF337" s="80">
        <v>20.124529233703193</v>
      </c>
      <c r="AG337" s="80">
        <v>21347.38010546875</v>
      </c>
      <c r="AH337" s="80">
        <v>48640.696210937494</v>
      </c>
      <c r="AI337" s="80">
        <v>9678.6213378906286</v>
      </c>
      <c r="AJ337" s="80">
        <v>-53.452272460936996</v>
      </c>
      <c r="AK337" s="80">
        <v>1308.3825683593752</v>
      </c>
      <c r="AL337" s="80">
        <v>20415.357332031246</v>
      </c>
      <c r="AM337" s="80">
        <v>21605.760390624986</v>
      </c>
      <c r="AN337" s="80">
        <v>5793.3770263671895</v>
      </c>
      <c r="AO337" s="80">
        <v>37391.989276855456</v>
      </c>
      <c r="AP337" s="80">
        <v>351.00442522753889</v>
      </c>
      <c r="AQ337" s="80">
        <v>37938.301331054696</v>
      </c>
      <c r="AR337" s="80">
        <v>42816.189794162325</v>
      </c>
      <c r="AS337" s="80">
        <v>50811.697659179699</v>
      </c>
      <c r="AT337" s="80">
        <v>12497.02344140624</v>
      </c>
      <c r="AU337" s="80">
        <v>46877.935347656239</v>
      </c>
      <c r="AV337" s="80">
        <v>27774.032484375013</v>
      </c>
      <c r="AW337" s="80">
        <v>4377.4126059570353</v>
      </c>
      <c r="AX337" s="80">
        <v>43654.823571777357</v>
      </c>
      <c r="AY337" s="80">
        <v>39299.857160261796</v>
      </c>
    </row>
    <row r="338" spans="1:51" x14ac:dyDescent="0.25">
      <c r="A338" s="78">
        <v>43570</v>
      </c>
      <c r="B338" s="79">
        <v>1</v>
      </c>
      <c r="C338" s="80">
        <v>26560.803619140632</v>
      </c>
      <c r="D338" s="80">
        <v>29439.824913452179</v>
      </c>
      <c r="E338" s="80">
        <v>14832.922499999993</v>
      </c>
      <c r="F338" s="80">
        <v>44263.671603515606</v>
      </c>
      <c r="G338" s="80">
        <v>20384.003789778937</v>
      </c>
      <c r="H338" s="80">
        <v>4115.7971044296901</v>
      </c>
      <c r="I338" s="80">
        <v>24028.124264190687</v>
      </c>
      <c r="J338" s="80">
        <v>94.388080596923686</v>
      </c>
      <c r="K338" s="80">
        <v>13252.721688729758</v>
      </c>
      <c r="L338" s="80">
        <v>10815.781289892042</v>
      </c>
      <c r="M338" s="80">
        <v>24186.958615406253</v>
      </c>
      <c r="N338" s="80">
        <v>10809.945466796873</v>
      </c>
      <c r="O338" s="80">
        <v>35188.121232627869</v>
      </c>
      <c r="P338" s="80">
        <v>2119.9444705886913</v>
      </c>
      <c r="Q338" s="80">
        <v>29.54737901687621</v>
      </c>
      <c r="R338" s="80">
        <v>5123.6453857421875</v>
      </c>
      <c r="S338" s="80">
        <v>35542.013173828098</v>
      </c>
      <c r="T338" s="80">
        <v>12863.955114257808</v>
      </c>
      <c r="U338" s="80">
        <v>6475.5516777343792</v>
      </c>
      <c r="V338" s="80">
        <v>50842.271214843779</v>
      </c>
      <c r="W338" s="80">
        <v>2797.9697509765629</v>
      </c>
      <c r="X338" s="80">
        <v>13987.285826929696</v>
      </c>
      <c r="Y338" s="80">
        <v>6954.8018847656222</v>
      </c>
      <c r="Z338" s="80">
        <v>328.77152736206057</v>
      </c>
      <c r="AA338" s="80">
        <v>22020.880285400395</v>
      </c>
      <c r="AB338" s="80">
        <v>16043.910146484392</v>
      </c>
      <c r="AC338" s="80">
        <v>20684.839626570385</v>
      </c>
      <c r="AD338" s="80">
        <v>31639.81681640627</v>
      </c>
      <c r="AE338" s="80">
        <v>9100.48199999998</v>
      </c>
      <c r="AF338" s="80">
        <v>20.124529233703193</v>
      </c>
      <c r="AG338" s="80">
        <v>17869.943164062501</v>
      </c>
      <c r="AH338" s="80">
        <v>40276.292472656256</v>
      </c>
      <c r="AI338" s="80">
        <v>8143.5352294921904</v>
      </c>
      <c r="AJ338" s="80">
        <v>-70.94062109375011</v>
      </c>
      <c r="AK338" s="80">
        <v>1707.8628930664061</v>
      </c>
      <c r="AL338" s="80">
        <v>16284.314155273443</v>
      </c>
      <c r="AM338" s="80">
        <v>18673.336146484366</v>
      </c>
      <c r="AN338" s="80">
        <v>4736.5949951171879</v>
      </c>
      <c r="AO338" s="80">
        <v>31908.727357910138</v>
      </c>
      <c r="AP338" s="80">
        <v>324.97914197265703</v>
      </c>
      <c r="AQ338" s="80">
        <v>34278.633110351526</v>
      </c>
      <c r="AR338" s="80">
        <v>36784.041802951411</v>
      </c>
      <c r="AS338" s="80">
        <v>41939.313452148432</v>
      </c>
      <c r="AT338" s="80">
        <v>11690.944374999992</v>
      </c>
      <c r="AU338" s="80">
        <v>40219.634666015612</v>
      </c>
      <c r="AV338" s="80">
        <v>23455.29707812499</v>
      </c>
      <c r="AW338" s="80">
        <v>4436.4172919921984</v>
      </c>
      <c r="AX338" s="80">
        <v>35356.93793457032</v>
      </c>
      <c r="AY338" s="80">
        <v>35784.269089717382</v>
      </c>
    </row>
    <row r="339" spans="1:51" x14ac:dyDescent="0.25">
      <c r="A339" s="78">
        <v>43570</v>
      </c>
      <c r="B339" s="79">
        <v>2</v>
      </c>
      <c r="C339" s="80">
        <v>24335.497527343759</v>
      </c>
      <c r="D339" s="80">
        <v>25523.034161071784</v>
      </c>
      <c r="E339" s="80">
        <v>13081.270556640626</v>
      </c>
      <c r="F339" s="80">
        <v>39590.083083984362</v>
      </c>
      <c r="G339" s="80">
        <v>17313.788933169577</v>
      </c>
      <c r="H339" s="80">
        <v>4694.3168484999951</v>
      </c>
      <c r="I339" s="80">
        <v>21939.184564315801</v>
      </c>
      <c r="J339" s="80">
        <v>87.637147903442397</v>
      </c>
      <c r="K339" s="80">
        <v>11532.459774667244</v>
      </c>
      <c r="L339" s="80">
        <v>10563.663373876409</v>
      </c>
      <c r="M339" s="80">
        <v>22895.633135718737</v>
      </c>
      <c r="N339" s="80">
        <v>10264.193978515641</v>
      </c>
      <c r="O339" s="80">
        <v>31195.711927482607</v>
      </c>
      <c r="P339" s="80">
        <v>2041.521821655268</v>
      </c>
      <c r="Q339" s="80">
        <v>29.145717144012448</v>
      </c>
      <c r="R339" s="80">
        <v>4303.6415954589829</v>
      </c>
      <c r="S339" s="80">
        <v>29983.366935546896</v>
      </c>
      <c r="T339" s="80">
        <v>11853.419825195338</v>
      </c>
      <c r="U339" s="80">
        <v>5952.8229414062498</v>
      </c>
      <c r="V339" s="80">
        <v>43328.933240234393</v>
      </c>
      <c r="W339" s="80">
        <v>2710.3647583007814</v>
      </c>
      <c r="X339" s="80">
        <v>13805.842241914104</v>
      </c>
      <c r="Y339" s="80">
        <v>5533.2479941406145</v>
      </c>
      <c r="Z339" s="80">
        <v>338.78279657592776</v>
      </c>
      <c r="AA339" s="80">
        <v>19111.024585937506</v>
      </c>
      <c r="AB339" s="80">
        <v>14978.395268554679</v>
      </c>
      <c r="AC339" s="80">
        <v>18941.034825682953</v>
      </c>
      <c r="AD339" s="80">
        <v>26879.266445312493</v>
      </c>
      <c r="AE339" s="80">
        <v>7382.0032531738461</v>
      </c>
      <c r="AF339" s="80">
        <v>20.124529233703193</v>
      </c>
      <c r="AG339" s="80">
        <v>15195.731324218754</v>
      </c>
      <c r="AH339" s="80">
        <v>33542.221097656235</v>
      </c>
      <c r="AI339" s="80">
        <v>7360.1512695312495</v>
      </c>
      <c r="AJ339" s="80">
        <v>-76.754471435546833</v>
      </c>
      <c r="AK339" s="80">
        <v>1886.9156591796873</v>
      </c>
      <c r="AL339" s="80">
        <v>13218.398158203123</v>
      </c>
      <c r="AM339" s="80">
        <v>16516.824852539059</v>
      </c>
      <c r="AN339" s="80">
        <v>3926.9025878906305</v>
      </c>
      <c r="AO339" s="80">
        <v>27605.08820996097</v>
      </c>
      <c r="AP339" s="80">
        <v>302.97980629980401</v>
      </c>
      <c r="AQ339" s="80">
        <v>31590.156857421862</v>
      </c>
      <c r="AR339" s="80">
        <v>31848.463728732615</v>
      </c>
      <c r="AS339" s="80">
        <v>35076.060725585958</v>
      </c>
      <c r="AT339" s="80">
        <v>10961.279003906249</v>
      </c>
      <c r="AU339" s="80">
        <v>35347.891904296921</v>
      </c>
      <c r="AV339" s="80">
        <v>19337.566687499999</v>
      </c>
      <c r="AW339" s="80">
        <v>4249.594025878916</v>
      </c>
      <c r="AX339" s="80">
        <v>29150.254107666009</v>
      </c>
      <c r="AY339" s="80">
        <v>33498.069020611474</v>
      </c>
    </row>
    <row r="340" spans="1:51" x14ac:dyDescent="0.25">
      <c r="A340" s="78">
        <v>43570</v>
      </c>
      <c r="B340" s="79">
        <v>3</v>
      </c>
      <c r="C340" s="80">
        <v>23190.774699218771</v>
      </c>
      <c r="D340" s="80">
        <v>23452.89750151063</v>
      </c>
      <c r="E340" s="80">
        <v>12013.574345703117</v>
      </c>
      <c r="F340" s="80">
        <v>37089.332125000001</v>
      </c>
      <c r="G340" s="80">
        <v>14824.773938216436</v>
      </c>
      <c r="H340" s="80">
        <v>5502.4867662812512</v>
      </c>
      <c r="I340" s="80">
        <v>20673.106539993292</v>
      </c>
      <c r="J340" s="80">
        <v>80.6735515594482</v>
      </c>
      <c r="K340" s="80">
        <v>10546.093002206317</v>
      </c>
      <c r="L340" s="80">
        <v>10126.777676610782</v>
      </c>
      <c r="M340" s="80">
        <v>22236.811557250032</v>
      </c>
      <c r="N340" s="80">
        <v>9730.5439062500009</v>
      </c>
      <c r="O340" s="80">
        <v>29209.350224395752</v>
      </c>
      <c r="P340" s="80">
        <v>1940.3593167724607</v>
      </c>
      <c r="Q340" s="80">
        <v>29.244658470153801</v>
      </c>
      <c r="R340" s="80">
        <v>3797.8629272460944</v>
      </c>
      <c r="S340" s="80">
        <v>26575.71473632814</v>
      </c>
      <c r="T340" s="80">
        <v>11341.045166015634</v>
      </c>
      <c r="U340" s="80">
        <v>5732.1885966796799</v>
      </c>
      <c r="V340" s="80">
        <v>39211.054320312527</v>
      </c>
      <c r="W340" s="80">
        <v>2590.4870971679688</v>
      </c>
      <c r="X340" s="80">
        <v>13372.968839867166</v>
      </c>
      <c r="Y340" s="80">
        <v>5400.3043378906468</v>
      </c>
      <c r="Z340" s="80">
        <v>347.91069574584969</v>
      </c>
      <c r="AA340" s="80">
        <v>17305.760322509752</v>
      </c>
      <c r="AB340" s="80">
        <v>14375.0336669922</v>
      </c>
      <c r="AC340" s="80">
        <v>18153.239960027629</v>
      </c>
      <c r="AD340" s="80">
        <v>24208.227335937503</v>
      </c>
      <c r="AE340" s="80">
        <v>6106.1050358886541</v>
      </c>
      <c r="AF340" s="80">
        <v>20.124529233703193</v>
      </c>
      <c r="AG340" s="80">
        <v>13192.792035156252</v>
      </c>
      <c r="AH340" s="80">
        <v>29637.30446484375</v>
      </c>
      <c r="AI340" s="80">
        <v>6801.7099365234499</v>
      </c>
      <c r="AJ340" s="80">
        <v>-81.540548583983934</v>
      </c>
      <c r="AK340" s="80">
        <v>2448.0935595703131</v>
      </c>
      <c r="AL340" s="80">
        <v>11483.054708007818</v>
      </c>
      <c r="AM340" s="80">
        <v>15012.609547851553</v>
      </c>
      <c r="AN340" s="80">
        <v>3534.4447753906311</v>
      </c>
      <c r="AO340" s="80">
        <v>25120.790536132838</v>
      </c>
      <c r="AP340" s="80">
        <v>332.013896205077</v>
      </c>
      <c r="AQ340" s="80">
        <v>30102.671183593739</v>
      </c>
      <c r="AR340" s="80">
        <v>28726.30257004124</v>
      </c>
      <c r="AS340" s="80">
        <v>31079.506006835938</v>
      </c>
      <c r="AT340" s="80">
        <v>10701.491015625012</v>
      </c>
      <c r="AU340" s="80">
        <v>32435.259015625026</v>
      </c>
      <c r="AV340" s="80">
        <v>16923.161150390624</v>
      </c>
      <c r="AW340" s="80">
        <v>3463.6044931640554</v>
      </c>
      <c r="AX340" s="80">
        <v>25497.016320800773</v>
      </c>
      <c r="AY340" s="80">
        <v>32129.261375452636</v>
      </c>
    </row>
    <row r="341" spans="1:51" x14ac:dyDescent="0.25">
      <c r="A341" s="78">
        <v>43570</v>
      </c>
      <c r="B341" s="79">
        <v>4</v>
      </c>
      <c r="C341" s="80">
        <v>22479.014085937506</v>
      </c>
      <c r="D341" s="80">
        <v>22751.213922271741</v>
      </c>
      <c r="E341" s="80">
        <v>11668.128271484387</v>
      </c>
      <c r="F341" s="80">
        <v>36108.009230468793</v>
      </c>
      <c r="G341" s="80">
        <v>14122.215491810201</v>
      </c>
      <c r="H341" s="80">
        <v>5631.8337354687619</v>
      </c>
      <c r="I341" s="80">
        <v>20074.82052050783</v>
      </c>
      <c r="J341" s="80">
        <v>80.386825561523509</v>
      </c>
      <c r="K341" s="80">
        <v>10078.264193612558</v>
      </c>
      <c r="L341" s="80">
        <v>9951.1358426264178</v>
      </c>
      <c r="M341" s="80">
        <v>21848.461411671877</v>
      </c>
      <c r="N341" s="80">
        <v>9269.2656738281275</v>
      </c>
      <c r="O341" s="80">
        <v>28386.211284301749</v>
      </c>
      <c r="P341" s="80">
        <v>2010.9921566162111</v>
      </c>
      <c r="Q341" s="80">
        <v>28.81110858917236</v>
      </c>
      <c r="R341" s="80">
        <v>3620.7529174804681</v>
      </c>
      <c r="S341" s="80">
        <v>25007.746770507805</v>
      </c>
      <c r="T341" s="80">
        <v>11241.173180664066</v>
      </c>
      <c r="U341" s="80">
        <v>5645.32231835937</v>
      </c>
      <c r="V341" s="80">
        <v>37620.47523632813</v>
      </c>
      <c r="W341" s="80">
        <v>2433.2497436523449</v>
      </c>
      <c r="X341" s="80">
        <v>14583.082716249997</v>
      </c>
      <c r="Y341" s="80">
        <v>5166.2050976562496</v>
      </c>
      <c r="Z341" s="80">
        <v>350.85760014648429</v>
      </c>
      <c r="AA341" s="80">
        <v>16368.46844042966</v>
      </c>
      <c r="AB341" s="80">
        <v>14317.174942382819</v>
      </c>
      <c r="AC341" s="80">
        <v>17716.106976845331</v>
      </c>
      <c r="AD341" s="80">
        <v>23271.534593749973</v>
      </c>
      <c r="AE341" s="80">
        <v>5997.9073720703273</v>
      </c>
      <c r="AF341" s="80">
        <v>20.124529233703193</v>
      </c>
      <c r="AG341" s="80">
        <v>12590.941849609373</v>
      </c>
      <c r="AH341" s="80">
        <v>27730.064642578134</v>
      </c>
      <c r="AI341" s="80">
        <v>6650.3109863281306</v>
      </c>
      <c r="AJ341" s="80">
        <v>-93.214305664063005</v>
      </c>
      <c r="AK341" s="80">
        <v>2921.4194799804695</v>
      </c>
      <c r="AL341" s="80">
        <v>8716.2792080077979</v>
      </c>
      <c r="AM341" s="80">
        <v>14839.5293828125</v>
      </c>
      <c r="AN341" s="80">
        <v>3343.6501464843795</v>
      </c>
      <c r="AO341" s="80">
        <v>23988.404437499987</v>
      </c>
      <c r="AP341" s="80">
        <v>307.53984823632806</v>
      </c>
      <c r="AQ341" s="80">
        <v>29296.23645312498</v>
      </c>
      <c r="AR341" s="80">
        <v>27546.136332736543</v>
      </c>
      <c r="AS341" s="80">
        <v>29285.884737304699</v>
      </c>
      <c r="AT341" s="80">
        <v>10619.526695312525</v>
      </c>
      <c r="AU341" s="80">
        <v>31435.529783203143</v>
      </c>
      <c r="AV341" s="80">
        <v>16317.70895898438</v>
      </c>
      <c r="AW341" s="80">
        <v>2740.2187016601583</v>
      </c>
      <c r="AX341" s="80">
        <v>24402.404000244129</v>
      </c>
      <c r="AY341" s="80">
        <v>31709.708279754883</v>
      </c>
    </row>
    <row r="342" spans="1:51" x14ac:dyDescent="0.25">
      <c r="A342" s="78">
        <v>43570</v>
      </c>
      <c r="B342" s="79">
        <v>5</v>
      </c>
      <c r="C342" s="80">
        <v>22578.753964843796</v>
      </c>
      <c r="D342" s="80">
        <v>22813.009828292856</v>
      </c>
      <c r="E342" s="80">
        <v>11591.054433593754</v>
      </c>
      <c r="F342" s="80">
        <v>35835.824824218747</v>
      </c>
      <c r="G342" s="80">
        <v>13776.463363966488</v>
      </c>
      <c r="H342" s="80">
        <v>5613.8915753749861</v>
      </c>
      <c r="I342" s="80">
        <v>20094.829641189561</v>
      </c>
      <c r="J342" s="80">
        <v>78.127407073974496</v>
      </c>
      <c r="K342" s="80">
        <v>9800.245419198498</v>
      </c>
      <c r="L342" s="80">
        <v>9977.9026668451497</v>
      </c>
      <c r="M342" s="80">
        <v>21842.592535968761</v>
      </c>
      <c r="N342" s="80">
        <v>9082.7424414062407</v>
      </c>
      <c r="O342" s="80">
        <v>28255.46135751341</v>
      </c>
      <c r="P342" s="80">
        <v>1962.8167282714851</v>
      </c>
      <c r="Q342" s="80">
        <v>28.532968521118157</v>
      </c>
      <c r="R342" s="80">
        <v>3550.9222534179685</v>
      </c>
      <c r="S342" s="80">
        <v>24278.247001953117</v>
      </c>
      <c r="T342" s="80">
        <v>11226.934446289049</v>
      </c>
      <c r="U342" s="80">
        <v>5554.8746484374897</v>
      </c>
      <c r="V342" s="80">
        <v>37069.937925781291</v>
      </c>
      <c r="W342" s="80">
        <v>2635.9067871093757</v>
      </c>
      <c r="X342" s="80">
        <v>14069.5972038828</v>
      </c>
      <c r="Y342" s="80">
        <v>5560.7506054687601</v>
      </c>
      <c r="Z342" s="80">
        <v>379.48513574829099</v>
      </c>
      <c r="AA342" s="80">
        <v>16157.259781738285</v>
      </c>
      <c r="AB342" s="80">
        <v>14494.076041992204</v>
      </c>
      <c r="AC342" s="80">
        <v>17580.244737955589</v>
      </c>
      <c r="AD342" s="80">
        <v>22984.20929492186</v>
      </c>
      <c r="AE342" s="80">
        <v>5952.0644023437535</v>
      </c>
      <c r="AF342" s="80">
        <v>20.124529233703193</v>
      </c>
      <c r="AG342" s="80">
        <v>12467.172603515643</v>
      </c>
      <c r="AH342" s="80">
        <v>26702.907480468755</v>
      </c>
      <c r="AI342" s="80">
        <v>7007.4532226562387</v>
      </c>
      <c r="AJ342" s="80">
        <v>-94.755800781249633</v>
      </c>
      <c r="AK342" s="80">
        <v>2956.7201660156256</v>
      </c>
      <c r="AL342" s="80">
        <v>8955.9228623047002</v>
      </c>
      <c r="AM342" s="80">
        <v>14519.902401367171</v>
      </c>
      <c r="AN342" s="80">
        <v>3257.4069335937488</v>
      </c>
      <c r="AO342" s="80">
        <v>23609.514086914074</v>
      </c>
      <c r="AP342" s="80">
        <v>307.71144949609402</v>
      </c>
      <c r="AQ342" s="80">
        <v>29190.544032226517</v>
      </c>
      <c r="AR342" s="80">
        <v>27157.564507052943</v>
      </c>
      <c r="AS342" s="80">
        <v>28513.080805664056</v>
      </c>
      <c r="AT342" s="80">
        <v>10237.169720703121</v>
      </c>
      <c r="AU342" s="80">
        <v>31272.701750000029</v>
      </c>
      <c r="AV342" s="80">
        <v>15741.597494140629</v>
      </c>
      <c r="AW342" s="80">
        <v>1989.48640087892</v>
      </c>
      <c r="AX342" s="80">
        <v>23858.657420654297</v>
      </c>
      <c r="AY342" s="80">
        <v>31717.800437174319</v>
      </c>
    </row>
    <row r="343" spans="1:51" x14ac:dyDescent="0.25">
      <c r="A343" s="78">
        <v>43570</v>
      </c>
      <c r="B343" s="79">
        <v>6</v>
      </c>
      <c r="C343" s="80">
        <v>23538.292583984407</v>
      </c>
      <c r="D343" s="80">
        <v>24431.481604522713</v>
      </c>
      <c r="E343" s="80">
        <v>11947.111386718752</v>
      </c>
      <c r="F343" s="80">
        <v>36910.191070312481</v>
      </c>
      <c r="G343" s="80">
        <v>15570.540524075834</v>
      </c>
      <c r="H343" s="80">
        <v>5412.3053377343758</v>
      </c>
      <c r="I343" s="80">
        <v>20847.572515060441</v>
      </c>
      <c r="J343" s="80">
        <v>75.889131546020508</v>
      </c>
      <c r="K343" s="80">
        <v>10106.772347909444</v>
      </c>
      <c r="L343" s="80">
        <v>10620.789158056097</v>
      </c>
      <c r="M343" s="80">
        <v>22202.409271593795</v>
      </c>
      <c r="N343" s="80">
        <v>9566.3544374999983</v>
      </c>
      <c r="O343" s="80">
        <v>29502.150737228392</v>
      </c>
      <c r="P343" s="80">
        <v>2102.3322827148495</v>
      </c>
      <c r="Q343" s="80">
        <v>28.35093784332275</v>
      </c>
      <c r="R343" s="80">
        <v>3795.9527648925782</v>
      </c>
      <c r="S343" s="80">
        <v>24523.440400390631</v>
      </c>
      <c r="T343" s="80">
        <v>11606.949647460953</v>
      </c>
      <c r="U343" s="80">
        <v>5731.7311601562405</v>
      </c>
      <c r="V343" s="80">
        <v>38796.580585937489</v>
      </c>
      <c r="W343" s="80">
        <v>2771.6159301757816</v>
      </c>
      <c r="X343" s="80">
        <v>13483.665691124976</v>
      </c>
      <c r="Y343" s="80">
        <v>6427.2795156250031</v>
      </c>
      <c r="Z343" s="80">
        <v>348.63184284667966</v>
      </c>
      <c r="AA343" s="80">
        <v>17085.593004150363</v>
      </c>
      <c r="AB343" s="80">
        <v>15458.282220703131</v>
      </c>
      <c r="AC343" s="80">
        <v>18138.620314444768</v>
      </c>
      <c r="AD343" s="80">
        <v>24401.26496484374</v>
      </c>
      <c r="AE343" s="80">
        <v>6527.1425546875053</v>
      </c>
      <c r="AF343" s="80">
        <v>20.124529233703193</v>
      </c>
      <c r="AG343" s="80">
        <v>13152.528548828119</v>
      </c>
      <c r="AH343" s="80">
        <v>28316.171917968739</v>
      </c>
      <c r="AI343" s="80">
        <v>7306.207690429691</v>
      </c>
      <c r="AJ343" s="80">
        <v>-98.327098144532115</v>
      </c>
      <c r="AK343" s="80">
        <v>2927.4237573242199</v>
      </c>
      <c r="AL343" s="80">
        <v>10788.113968749987</v>
      </c>
      <c r="AM343" s="80">
        <v>15434.486372070312</v>
      </c>
      <c r="AN343" s="80">
        <v>3421.669165039059</v>
      </c>
      <c r="AO343" s="80">
        <v>24700.762539062507</v>
      </c>
      <c r="AP343" s="80">
        <v>309.16609979785198</v>
      </c>
      <c r="AQ343" s="80">
        <v>29702.242058593707</v>
      </c>
      <c r="AR343" s="80">
        <v>28531.910176974834</v>
      </c>
      <c r="AS343" s="80">
        <v>30519.744794921866</v>
      </c>
      <c r="AT343" s="80">
        <v>9981.5347773437352</v>
      </c>
      <c r="AU343" s="80">
        <v>32165.491736328106</v>
      </c>
      <c r="AV343" s="80">
        <v>16586.295951171865</v>
      </c>
      <c r="AW343" s="80">
        <v>2024.5770092773423</v>
      </c>
      <c r="AX343" s="80">
        <v>25194.684387207035</v>
      </c>
      <c r="AY343" s="80">
        <v>33027.178268156851</v>
      </c>
    </row>
    <row r="344" spans="1:51" x14ac:dyDescent="0.25">
      <c r="A344" s="78">
        <v>43570</v>
      </c>
      <c r="B344" s="79">
        <v>7</v>
      </c>
      <c r="C344" s="80">
        <v>29017.043964843731</v>
      </c>
      <c r="D344" s="80">
        <v>30686.731294311518</v>
      </c>
      <c r="E344" s="80">
        <v>15890.368769531251</v>
      </c>
      <c r="F344" s="80">
        <v>47694.613408203142</v>
      </c>
      <c r="G344" s="80">
        <v>20655.409469388291</v>
      </c>
      <c r="H344" s="80">
        <v>5414.0196702031308</v>
      </c>
      <c r="I344" s="80">
        <v>25167.229869552597</v>
      </c>
      <c r="J344" s="80">
        <v>90.755325317382813</v>
      </c>
      <c r="K344" s="80">
        <v>12604.673129159431</v>
      </c>
      <c r="L344" s="80">
        <v>12031.56116293892</v>
      </c>
      <c r="M344" s="80">
        <v>25913.634106281268</v>
      </c>
      <c r="N344" s="80">
        <v>11901.998949218763</v>
      </c>
      <c r="O344" s="80">
        <v>36485.286642799372</v>
      </c>
      <c r="P344" s="80">
        <v>2384.0834729003927</v>
      </c>
      <c r="Q344" s="80">
        <v>29.035250186920166</v>
      </c>
      <c r="R344" s="80">
        <v>5182.2464599609384</v>
      </c>
      <c r="S344" s="80">
        <v>30261.749862304718</v>
      </c>
      <c r="T344" s="80">
        <v>14405.627952148448</v>
      </c>
      <c r="U344" s="80">
        <v>7475.3901406249997</v>
      </c>
      <c r="V344" s="80">
        <v>51617.102013671858</v>
      </c>
      <c r="W344" s="80">
        <v>3381.6047363281264</v>
      </c>
      <c r="X344" s="80">
        <v>14577.906159875018</v>
      </c>
      <c r="Y344" s="80">
        <v>8442.0208261718799</v>
      </c>
      <c r="Z344" s="80">
        <v>356.40887936401373</v>
      </c>
      <c r="AA344" s="80">
        <v>21349.548323242176</v>
      </c>
      <c r="AB344" s="80">
        <v>18500.405207031257</v>
      </c>
      <c r="AC344" s="80">
        <v>22785.335564149522</v>
      </c>
      <c r="AD344" s="80">
        <v>32317.271476562517</v>
      </c>
      <c r="AE344" s="80">
        <v>8387.0543017578384</v>
      </c>
      <c r="AF344" s="80">
        <v>20.124529233703193</v>
      </c>
      <c r="AG344" s="80">
        <v>17369.852734375003</v>
      </c>
      <c r="AH344" s="80">
        <v>36537.831574218748</v>
      </c>
      <c r="AI344" s="80">
        <v>8868.773803710943</v>
      </c>
      <c r="AJ344" s="80">
        <v>-87.94119238281192</v>
      </c>
      <c r="AK344" s="80">
        <v>3223.8271582031248</v>
      </c>
      <c r="AL344" s="80">
        <v>14076.930381835946</v>
      </c>
      <c r="AM344" s="80">
        <v>19290.932679687496</v>
      </c>
      <c r="AN344" s="80">
        <v>4474.3357421875007</v>
      </c>
      <c r="AO344" s="80">
        <v>29641.692115234357</v>
      </c>
      <c r="AP344" s="80">
        <v>369.36767540175038</v>
      </c>
      <c r="AQ344" s="80">
        <v>34734.899320312536</v>
      </c>
      <c r="AR344" s="80">
        <v>35835.642907443544</v>
      </c>
      <c r="AS344" s="80">
        <v>39306.610276367188</v>
      </c>
      <c r="AT344" s="80">
        <v>11663.125066406235</v>
      </c>
      <c r="AU344" s="80">
        <v>41633.864371093732</v>
      </c>
      <c r="AV344" s="80">
        <v>21263.944757812511</v>
      </c>
      <c r="AW344" s="80">
        <v>2689.736449218748</v>
      </c>
      <c r="AX344" s="80">
        <v>31762.258251953128</v>
      </c>
      <c r="AY344" s="80">
        <v>39129.710602203762</v>
      </c>
    </row>
    <row r="345" spans="1:51" x14ac:dyDescent="0.25">
      <c r="A345" s="78">
        <v>43570</v>
      </c>
      <c r="B345" s="79">
        <v>8</v>
      </c>
      <c r="C345" s="80">
        <v>34186.282230468802</v>
      </c>
      <c r="D345" s="80">
        <v>34617.537370758051</v>
      </c>
      <c r="E345" s="80">
        <v>17477.664414062496</v>
      </c>
      <c r="F345" s="80">
        <v>57459.563421874991</v>
      </c>
      <c r="G345" s="80">
        <v>24971.005844016443</v>
      </c>
      <c r="H345" s="80">
        <v>6167.5846640937561</v>
      </c>
      <c r="I345" s="80">
        <v>31793.798325729364</v>
      </c>
      <c r="J345" s="80">
        <v>101.72262001037589</v>
      </c>
      <c r="K345" s="80">
        <v>15158.736312753186</v>
      </c>
      <c r="L345" s="80">
        <v>13358.733472509222</v>
      </c>
      <c r="M345" s="80">
        <v>29967.836713859397</v>
      </c>
      <c r="N345" s="80">
        <v>11994.273986328126</v>
      </c>
      <c r="O345" s="80">
        <v>44982.189524162313</v>
      </c>
      <c r="P345" s="80">
        <v>2614.7028673458585</v>
      </c>
      <c r="Q345" s="80">
        <v>29.692161083221443</v>
      </c>
      <c r="R345" s="80">
        <v>5100.1276367187502</v>
      </c>
      <c r="S345" s="80">
        <v>34405.007201171873</v>
      </c>
      <c r="T345" s="80">
        <v>14523.158246093737</v>
      </c>
      <c r="U345" s="80">
        <v>7255.4558808593692</v>
      </c>
      <c r="V345" s="80">
        <v>57450.476760656267</v>
      </c>
      <c r="W345" s="80">
        <v>3587.5767944335894</v>
      </c>
      <c r="X345" s="80">
        <v>17083.69518910937</v>
      </c>
      <c r="Y345" s="80">
        <v>11192.709343749995</v>
      </c>
      <c r="Z345" s="80">
        <v>340.72303201293937</v>
      </c>
      <c r="AA345" s="80">
        <v>25258.217202392505</v>
      </c>
      <c r="AB345" s="80">
        <v>25512.78837304686</v>
      </c>
      <c r="AC345" s="80">
        <v>25716.180143266763</v>
      </c>
      <c r="AD345" s="80">
        <v>34006.762316406232</v>
      </c>
      <c r="AE345" s="80">
        <v>9404.0634599609366</v>
      </c>
      <c r="AF345" s="80">
        <v>20.124529233703193</v>
      </c>
      <c r="AG345" s="80">
        <v>20457.934515625009</v>
      </c>
      <c r="AH345" s="80">
        <v>37246.805421874997</v>
      </c>
      <c r="AI345" s="80">
        <v>10275.03383789064</v>
      </c>
      <c r="AJ345" s="80">
        <v>-68.882869140625175</v>
      </c>
      <c r="AK345" s="80">
        <v>3793.7583879175759</v>
      </c>
      <c r="AL345" s="80">
        <v>15050.665675781262</v>
      </c>
      <c r="AM345" s="80">
        <v>20365.531921875023</v>
      </c>
      <c r="AN345" s="80">
        <v>4912.0494140625115</v>
      </c>
      <c r="AO345" s="80">
        <v>34204.165049804658</v>
      </c>
      <c r="AP345" s="80">
        <v>341.98604264584861</v>
      </c>
      <c r="AQ345" s="80">
        <v>44653.662699218767</v>
      </c>
      <c r="AR345" s="80">
        <v>43146.408227756081</v>
      </c>
      <c r="AS345" s="80">
        <v>43535.59266308591</v>
      </c>
      <c r="AT345" s="80">
        <v>13402.496347656248</v>
      </c>
      <c r="AU345" s="80">
        <v>49133.937902343758</v>
      </c>
      <c r="AV345" s="80">
        <v>22070.206667968727</v>
      </c>
      <c r="AW345" s="80">
        <v>2459.9534604492242</v>
      </c>
      <c r="AX345" s="80">
        <v>34471.552122802736</v>
      </c>
      <c r="AY345" s="80">
        <v>50766.181730722652</v>
      </c>
    </row>
    <row r="346" spans="1:51" x14ac:dyDescent="0.25">
      <c r="A346" s="78">
        <v>43570</v>
      </c>
      <c r="B346" s="79">
        <v>9</v>
      </c>
      <c r="C346" s="80">
        <v>37833.333632812552</v>
      </c>
      <c r="D346" s="80">
        <v>38344.728872680658</v>
      </c>
      <c r="E346" s="80">
        <v>17601.744873046871</v>
      </c>
      <c r="F346" s="80">
        <v>59460.036433593719</v>
      </c>
      <c r="G346" s="80">
        <v>31630.176749304337</v>
      </c>
      <c r="H346" s="80">
        <v>8394.2734860312394</v>
      </c>
      <c r="I346" s="80">
        <v>36585.521492538443</v>
      </c>
      <c r="J346" s="80">
        <v>103.17281532287589</v>
      </c>
      <c r="K346" s="80">
        <v>17849.259384042256</v>
      </c>
      <c r="L346" s="80">
        <v>15252.683688329533</v>
      </c>
      <c r="M346" s="80">
        <v>35822.923170249996</v>
      </c>
      <c r="N346" s="80">
        <v>11696.416013671882</v>
      </c>
      <c r="O346" s="80">
        <v>50321.562312751768</v>
      </c>
      <c r="P346" s="80">
        <v>3147.0337788177494</v>
      </c>
      <c r="Q346" s="80">
        <v>30.195150852203369</v>
      </c>
      <c r="R346" s="80">
        <v>4602.1863769531228</v>
      </c>
      <c r="S346" s="80">
        <v>36902.569703124995</v>
      </c>
      <c r="T346" s="80">
        <v>14889.407013671882</v>
      </c>
      <c r="U346" s="80">
        <v>7074.3190302734401</v>
      </c>
      <c r="V346" s="80">
        <v>55064.982253562535</v>
      </c>
      <c r="W346" s="80">
        <v>4363.1269287109408</v>
      </c>
      <c r="X346" s="80">
        <v>20280.850862890667</v>
      </c>
      <c r="Y346" s="80">
        <v>14726.7570234375</v>
      </c>
      <c r="Z346" s="80">
        <v>412.23161771850579</v>
      </c>
      <c r="AA346" s="80">
        <v>28121.009266113288</v>
      </c>
      <c r="AB346" s="80">
        <v>30791.680189453138</v>
      </c>
      <c r="AC346" s="80">
        <v>26532.595316749055</v>
      </c>
      <c r="AD346" s="80">
        <v>32478.12972265626</v>
      </c>
      <c r="AE346" s="80">
        <v>11160.21454101565</v>
      </c>
      <c r="AF346" s="80">
        <v>20.124529233703193</v>
      </c>
      <c r="AG346" s="80">
        <v>20940.506070312495</v>
      </c>
      <c r="AH346" s="80">
        <v>35587.180625000001</v>
      </c>
      <c r="AI346" s="80">
        <v>11240.18549804688</v>
      </c>
      <c r="AJ346" s="80">
        <v>-242.41128881835908</v>
      </c>
      <c r="AK346" s="80">
        <v>4440.8926510966812</v>
      </c>
      <c r="AL346" s="80">
        <v>14670.964800781258</v>
      </c>
      <c r="AM346" s="80">
        <v>21352.279296875036</v>
      </c>
      <c r="AN346" s="80">
        <v>4577.6674804687609</v>
      </c>
      <c r="AO346" s="80">
        <v>37796.206249023431</v>
      </c>
      <c r="AP346" s="80">
        <v>511.1986907185368</v>
      </c>
      <c r="AQ346" s="80">
        <v>54833.007007812543</v>
      </c>
      <c r="AR346" s="80">
        <v>49831.355103732676</v>
      </c>
      <c r="AS346" s="80">
        <v>44988.476563476557</v>
      </c>
      <c r="AT346" s="80">
        <v>15968.381886718751</v>
      </c>
      <c r="AU346" s="80">
        <v>51441.444232421869</v>
      </c>
      <c r="AV346" s="80">
        <v>22658.021394531232</v>
      </c>
      <c r="AW346" s="80">
        <v>2178.1660629882822</v>
      </c>
      <c r="AX346" s="80">
        <v>33692.386976318361</v>
      </c>
      <c r="AY346" s="80">
        <v>61453.287700280016</v>
      </c>
    </row>
    <row r="347" spans="1:51" x14ac:dyDescent="0.25">
      <c r="A347" s="78">
        <v>43570</v>
      </c>
      <c r="B347" s="79">
        <v>10</v>
      </c>
      <c r="C347" s="80">
        <v>41316.377378906269</v>
      </c>
      <c r="D347" s="80">
        <v>41871.621878479018</v>
      </c>
      <c r="E347" s="80">
        <v>18895.350410156258</v>
      </c>
      <c r="F347" s="80">
        <v>63083.116250000028</v>
      </c>
      <c r="G347" s="80">
        <v>37191.024663460637</v>
      </c>
      <c r="H347" s="80">
        <v>9786.1032507500022</v>
      </c>
      <c r="I347" s="80">
        <v>41087.056293258633</v>
      </c>
      <c r="J347" s="80">
        <v>107.62096214294441</v>
      </c>
      <c r="K347" s="80">
        <v>19939.107968026612</v>
      </c>
      <c r="L347" s="80">
        <v>16422.548375829549</v>
      </c>
      <c r="M347" s="80">
        <v>38577.842686500007</v>
      </c>
      <c r="N347" s="80">
        <v>13536.579925781229</v>
      </c>
      <c r="O347" s="80">
        <v>55076.839031188967</v>
      </c>
      <c r="P347" s="80">
        <v>3403.1265390673161</v>
      </c>
      <c r="Q347" s="80">
        <v>30.215427875518799</v>
      </c>
      <c r="R347" s="80">
        <v>4737.7250610351566</v>
      </c>
      <c r="S347" s="80">
        <v>39895.982220703125</v>
      </c>
      <c r="T347" s="80">
        <v>16344.271363281248</v>
      </c>
      <c r="U347" s="80">
        <v>7765.2661474609395</v>
      </c>
      <c r="V347" s="80">
        <v>56434.320599999977</v>
      </c>
      <c r="W347" s="80">
        <v>5252.6805175781192</v>
      </c>
      <c r="X347" s="80">
        <v>22335.958247937484</v>
      </c>
      <c r="Y347" s="80">
        <v>17049.662312500008</v>
      </c>
      <c r="Z347" s="80">
        <v>438.42674624023437</v>
      </c>
      <c r="AA347" s="80">
        <v>30818.54882763666</v>
      </c>
      <c r="AB347" s="80">
        <v>34117.978031249986</v>
      </c>
      <c r="AC347" s="80">
        <v>28570.797139787112</v>
      </c>
      <c r="AD347" s="80">
        <v>33804.607863281242</v>
      </c>
      <c r="AE347" s="80">
        <v>12012.198451171867</v>
      </c>
      <c r="AF347" s="80">
        <v>20.124529233703193</v>
      </c>
      <c r="AG347" s="80">
        <v>21935.491843750002</v>
      </c>
      <c r="AH347" s="80">
        <v>36511.718328125004</v>
      </c>
      <c r="AI347" s="80">
        <v>12302.39248046875</v>
      </c>
      <c r="AJ347" s="80">
        <v>-233.54776123046798</v>
      </c>
      <c r="AK347" s="80">
        <v>4758.515665996093</v>
      </c>
      <c r="AL347" s="80">
        <v>15471.315666992217</v>
      </c>
      <c r="AM347" s="80">
        <v>23108.489818359405</v>
      </c>
      <c r="AN347" s="80">
        <v>4799.5505371093814</v>
      </c>
      <c r="AO347" s="80">
        <v>41241.314083984391</v>
      </c>
      <c r="AP347" s="80">
        <v>587.23608153045689</v>
      </c>
      <c r="AQ347" s="80">
        <v>62117.707613281236</v>
      </c>
      <c r="AR347" s="80">
        <v>55095.073869357657</v>
      </c>
      <c r="AS347" s="80">
        <v>48191.171112304699</v>
      </c>
      <c r="AT347" s="80">
        <v>17839.060992187511</v>
      </c>
      <c r="AU347" s="80">
        <v>54945.41527148438</v>
      </c>
      <c r="AV347" s="80">
        <v>24335.575281250014</v>
      </c>
      <c r="AW347" s="80">
        <v>2235.1574375085265</v>
      </c>
      <c r="AX347" s="80">
        <v>34953.766765136737</v>
      </c>
      <c r="AY347" s="80">
        <v>69246.783833907335</v>
      </c>
    </row>
    <row r="348" spans="1:51" x14ac:dyDescent="0.25">
      <c r="A348" s="78">
        <v>43570</v>
      </c>
      <c r="B348" s="79">
        <v>11</v>
      </c>
      <c r="C348" s="80">
        <v>43785.755320312506</v>
      </c>
      <c r="D348" s="80">
        <v>43572.784202209485</v>
      </c>
      <c r="E348" s="80">
        <v>19752.728603515607</v>
      </c>
      <c r="F348" s="80">
        <v>67667.617050781293</v>
      </c>
      <c r="G348" s="80">
        <v>41429.457142214531</v>
      </c>
      <c r="H348" s="80">
        <v>10540.581606281236</v>
      </c>
      <c r="I348" s="80">
        <v>44471.355540542609</v>
      </c>
      <c r="J348" s="80">
        <v>103.561990737915</v>
      </c>
      <c r="K348" s="80">
        <v>20781.147860604753</v>
      </c>
      <c r="L348" s="80">
        <v>16325.75569809515</v>
      </c>
      <c r="M348" s="80">
        <v>38285.682470812499</v>
      </c>
      <c r="N348" s="80">
        <v>14710.18216015625</v>
      </c>
      <c r="O348" s="80">
        <v>58441.190298126239</v>
      </c>
      <c r="P348" s="80">
        <v>3500.3909605391414</v>
      </c>
      <c r="Q348" s="80">
        <v>31.33659362792968</v>
      </c>
      <c r="R348" s="80">
        <v>4954.4957397460939</v>
      </c>
      <c r="S348" s="80">
        <v>42728.173027343772</v>
      </c>
      <c r="T348" s="80">
        <v>18066.02707226561</v>
      </c>
      <c r="U348" s="80">
        <v>8499.5911562499914</v>
      </c>
      <c r="V348" s="80">
        <v>59004.152901093752</v>
      </c>
      <c r="W348" s="80">
        <v>5621.7198974609382</v>
      </c>
      <c r="X348" s="80">
        <v>22539.905149968738</v>
      </c>
      <c r="Y348" s="80">
        <v>18449.258441406251</v>
      </c>
      <c r="Z348" s="80">
        <v>424.02209251708996</v>
      </c>
      <c r="AA348" s="80">
        <v>31213.294545654328</v>
      </c>
      <c r="AB348" s="80">
        <v>35403.262007812489</v>
      </c>
      <c r="AC348" s="80">
        <v>30577.692695762948</v>
      </c>
      <c r="AD348" s="80">
        <v>35392.289792968739</v>
      </c>
      <c r="AE348" s="80">
        <v>12834.794908203166</v>
      </c>
      <c r="AF348" s="80">
        <v>20.124529233703193</v>
      </c>
      <c r="AG348" s="80">
        <v>22994.836503906248</v>
      </c>
      <c r="AH348" s="80">
        <v>38490.375617187507</v>
      </c>
      <c r="AI348" s="80">
        <v>12814.381738281249</v>
      </c>
      <c r="AJ348" s="80">
        <v>-261.34196166992228</v>
      </c>
      <c r="AK348" s="80">
        <v>4677.2392769389653</v>
      </c>
      <c r="AL348" s="80">
        <v>16510.150560546888</v>
      </c>
      <c r="AM348" s="80">
        <v>24452.865867187513</v>
      </c>
      <c r="AN348" s="80">
        <v>5232.1423828125098</v>
      </c>
      <c r="AO348" s="80">
        <v>43309.938491210953</v>
      </c>
      <c r="AP348" s="80">
        <v>660.92644116638348</v>
      </c>
      <c r="AQ348" s="80">
        <v>66524.729373046866</v>
      </c>
      <c r="AR348" s="80">
        <v>57434.115429904537</v>
      </c>
      <c r="AS348" s="80">
        <v>49972.624968750031</v>
      </c>
      <c r="AT348" s="80">
        <v>18299.035261718767</v>
      </c>
      <c r="AU348" s="80">
        <v>56931.997003906217</v>
      </c>
      <c r="AV348" s="80">
        <v>25177.517542968755</v>
      </c>
      <c r="AW348" s="80">
        <v>2344.5241131213425</v>
      </c>
      <c r="AX348" s="80">
        <v>36000.499150390635</v>
      </c>
      <c r="AY348" s="80">
        <v>74397.15290096926</v>
      </c>
    </row>
    <row r="349" spans="1:51" x14ac:dyDescent="0.25">
      <c r="A349" s="78">
        <v>43570</v>
      </c>
      <c r="B349" s="79">
        <v>12</v>
      </c>
      <c r="C349" s="80">
        <v>45450.551781249946</v>
      </c>
      <c r="D349" s="80">
        <v>44274.122056030312</v>
      </c>
      <c r="E349" s="80">
        <v>20983.519531249989</v>
      </c>
      <c r="F349" s="80">
        <v>70388.390824218834</v>
      </c>
      <c r="G349" s="80">
        <v>41143.456706841374</v>
      </c>
      <c r="H349" s="80">
        <v>10432.625487687494</v>
      </c>
      <c r="I349" s="80">
        <v>46007.890151153566</v>
      </c>
      <c r="J349" s="80">
        <v>103.38063621521</v>
      </c>
      <c r="K349" s="80">
        <v>21269.505477792249</v>
      </c>
      <c r="L349" s="80">
        <v>16414.758348485811</v>
      </c>
      <c r="M349" s="80">
        <v>38421.823775375044</v>
      </c>
      <c r="N349" s="80">
        <v>15424.6103203125</v>
      </c>
      <c r="O349" s="80">
        <v>59747.455305603027</v>
      </c>
      <c r="P349" s="80">
        <v>3509.3790731357585</v>
      </c>
      <c r="Q349" s="80">
        <v>31.186711788177504</v>
      </c>
      <c r="R349" s="80">
        <v>5206.7859497070322</v>
      </c>
      <c r="S349" s="80">
        <v>43881.697425781247</v>
      </c>
      <c r="T349" s="80">
        <v>19293.222416015651</v>
      </c>
      <c r="U349" s="80">
        <v>9374.7179374999905</v>
      </c>
      <c r="V349" s="80">
        <v>61162.976684312474</v>
      </c>
      <c r="W349" s="80">
        <v>5871.9403320312504</v>
      </c>
      <c r="X349" s="80">
        <v>22396.220901484339</v>
      </c>
      <c r="Y349" s="80">
        <v>18779.014343750001</v>
      </c>
      <c r="Z349" s="80">
        <v>424.5088481628419</v>
      </c>
      <c r="AA349" s="80">
        <v>31885.817390380878</v>
      </c>
      <c r="AB349" s="80">
        <v>36342.205863281248</v>
      </c>
      <c r="AC349" s="80">
        <v>32049.560915790491</v>
      </c>
      <c r="AD349" s="80">
        <v>36824.923058593711</v>
      </c>
      <c r="AE349" s="80">
        <v>13504.973835086632</v>
      </c>
      <c r="AF349" s="80">
        <v>20.124529233703193</v>
      </c>
      <c r="AG349" s="80">
        <v>23699.876019531261</v>
      </c>
      <c r="AH349" s="80">
        <v>40133.966054687538</v>
      </c>
      <c r="AI349" s="80">
        <v>13633.11171875</v>
      </c>
      <c r="AJ349" s="80">
        <v>-264.25786425781314</v>
      </c>
      <c r="AK349" s="80">
        <v>4961.970474116335</v>
      </c>
      <c r="AL349" s="80">
        <v>16908.411722656267</v>
      </c>
      <c r="AM349" s="80">
        <v>25035.001228515626</v>
      </c>
      <c r="AN349" s="80">
        <v>5605.4117187500005</v>
      </c>
      <c r="AO349" s="80">
        <v>44776.52473730471</v>
      </c>
      <c r="AP349" s="80">
        <v>724.02427517272872</v>
      </c>
      <c r="AQ349" s="80">
        <v>68725.494689453117</v>
      </c>
      <c r="AR349" s="80">
        <v>58904.152354709244</v>
      </c>
      <c r="AS349" s="80">
        <v>50933.760516601578</v>
      </c>
      <c r="AT349" s="80">
        <v>18781.974589843743</v>
      </c>
      <c r="AU349" s="80">
        <v>58333.417253906278</v>
      </c>
      <c r="AV349" s="80">
        <v>26525.595082031221</v>
      </c>
      <c r="AW349" s="80">
        <v>2453.6777642523334</v>
      </c>
      <c r="AX349" s="80">
        <v>37190.862769775391</v>
      </c>
      <c r="AY349" s="80">
        <v>76620.06621065583</v>
      </c>
    </row>
    <row r="350" spans="1:51" x14ac:dyDescent="0.25">
      <c r="A350" s="78">
        <v>43570</v>
      </c>
      <c r="B350" s="79">
        <v>13</v>
      </c>
      <c r="C350" s="80">
        <v>46214.041218749953</v>
      </c>
      <c r="D350" s="80">
        <v>44814.224904663104</v>
      </c>
      <c r="E350" s="80">
        <v>21583.239267578134</v>
      </c>
      <c r="F350" s="80">
        <v>72355.671097656261</v>
      </c>
      <c r="G350" s="80">
        <v>40570.715834161747</v>
      </c>
      <c r="H350" s="80">
        <v>10047.205282281244</v>
      </c>
      <c r="I350" s="80">
        <v>46861.548852600128</v>
      </c>
      <c r="J350" s="80">
        <v>101.40370941162111</v>
      </c>
      <c r="K350" s="80">
        <v>21752.077987557863</v>
      </c>
      <c r="L350" s="80">
        <v>16552.469197118611</v>
      </c>
      <c r="M350" s="80">
        <v>38431.006985124986</v>
      </c>
      <c r="N350" s="80">
        <v>16408.117035156247</v>
      </c>
      <c r="O350" s="80">
        <v>60581.858715637209</v>
      </c>
      <c r="P350" s="80">
        <v>3533.576920832521</v>
      </c>
      <c r="Q350" s="80">
        <v>37.526525020599394</v>
      </c>
      <c r="R350" s="80">
        <v>5330.9554077148459</v>
      </c>
      <c r="S350" s="80">
        <v>44648.054117187516</v>
      </c>
      <c r="T350" s="80">
        <v>19955.379361328134</v>
      </c>
      <c r="U350" s="80">
        <v>9940.054751953121</v>
      </c>
      <c r="V350" s="80">
        <v>62912.94213962496</v>
      </c>
      <c r="W350" s="80">
        <v>5760.1749267578198</v>
      </c>
      <c r="X350" s="80">
        <v>22245.631411796938</v>
      </c>
      <c r="Y350" s="80">
        <v>19019.408207031258</v>
      </c>
      <c r="Z350" s="80">
        <v>391.31163711547856</v>
      </c>
      <c r="AA350" s="80">
        <v>32478.151729980465</v>
      </c>
      <c r="AB350" s="80">
        <v>36619.043890624976</v>
      </c>
      <c r="AC350" s="80">
        <v>32857.29010710233</v>
      </c>
      <c r="AD350" s="80">
        <v>37514.348332031288</v>
      </c>
      <c r="AE350" s="80">
        <v>13199.901132336403</v>
      </c>
      <c r="AF350" s="80">
        <v>20.124529233703193</v>
      </c>
      <c r="AG350" s="80">
        <v>24245.635539062492</v>
      </c>
      <c r="AH350" s="80">
        <v>41416.76</v>
      </c>
      <c r="AI350" s="80">
        <v>13660.635205078119</v>
      </c>
      <c r="AJ350" s="80">
        <v>-237.57223608398499</v>
      </c>
      <c r="AK350" s="80">
        <v>4917.9902479234624</v>
      </c>
      <c r="AL350" s="80">
        <v>17730.291677734389</v>
      </c>
      <c r="AM350" s="80">
        <v>25050.275685546865</v>
      </c>
      <c r="AN350" s="80">
        <v>6262.2746582031195</v>
      </c>
      <c r="AO350" s="80">
        <v>45836.808363281219</v>
      </c>
      <c r="AP350" s="80">
        <v>761.77515685333242</v>
      </c>
      <c r="AQ350" s="80">
        <v>69857.043949218729</v>
      </c>
      <c r="AR350" s="80">
        <v>59413.150117404541</v>
      </c>
      <c r="AS350" s="80">
        <v>51944.519715820308</v>
      </c>
      <c r="AT350" s="80">
        <v>18643.605476562498</v>
      </c>
      <c r="AU350" s="80">
        <v>59211.842804687454</v>
      </c>
      <c r="AV350" s="80">
        <v>26659.801828124993</v>
      </c>
      <c r="AW350" s="80">
        <v>2692.0258037707536</v>
      </c>
      <c r="AX350" s="80">
        <v>38007.243946533206</v>
      </c>
      <c r="AY350" s="80">
        <v>77960.416904136015</v>
      </c>
    </row>
    <row r="351" spans="1:51" x14ac:dyDescent="0.25">
      <c r="A351" s="78">
        <v>43570</v>
      </c>
      <c r="B351" s="79">
        <v>14</v>
      </c>
      <c r="C351" s="80">
        <v>46902.419140624967</v>
      </c>
      <c r="D351" s="80">
        <v>43533.873039550796</v>
      </c>
      <c r="E351" s="80">
        <v>21654.524990234389</v>
      </c>
      <c r="F351" s="80">
        <v>73200.57253906253</v>
      </c>
      <c r="G351" s="80">
        <v>38431.73203882973</v>
      </c>
      <c r="H351" s="80">
        <v>10319.272397312508</v>
      </c>
      <c r="I351" s="80">
        <v>47508.504421813981</v>
      </c>
      <c r="J351" s="80">
        <v>109.87986564636229</v>
      </c>
      <c r="K351" s="80">
        <v>21258.712802010978</v>
      </c>
      <c r="L351" s="80">
        <v>16889.273577001419</v>
      </c>
      <c r="M351" s="80">
        <v>36526.211057500019</v>
      </c>
      <c r="N351" s="80">
        <v>16208.331601562501</v>
      </c>
      <c r="O351" s="80">
        <v>60298.076651885996</v>
      </c>
      <c r="P351" s="80">
        <v>3436.2692618130222</v>
      </c>
      <c r="Q351" s="80">
        <v>30.782808780670159</v>
      </c>
      <c r="R351" s="80">
        <v>5391.0169311523441</v>
      </c>
      <c r="S351" s="80">
        <v>44152.211943359398</v>
      </c>
      <c r="T351" s="80">
        <v>19892.437427734374</v>
      </c>
      <c r="U351" s="80">
        <v>9944.21238867188</v>
      </c>
      <c r="V351" s="80">
        <v>63666.893086624972</v>
      </c>
      <c r="W351" s="80">
        <v>5372.7801513671884</v>
      </c>
      <c r="X351" s="80">
        <v>21732.479855703117</v>
      </c>
      <c r="Y351" s="80">
        <v>18407.373425781247</v>
      </c>
      <c r="Z351" s="80">
        <v>405.62244983520503</v>
      </c>
      <c r="AA351" s="80">
        <v>32253.193296874975</v>
      </c>
      <c r="AB351" s="80">
        <v>37486.575562499966</v>
      </c>
      <c r="AC351" s="80">
        <v>32653.408322184703</v>
      </c>
      <c r="AD351" s="80">
        <v>38541.651906250037</v>
      </c>
      <c r="AE351" s="80">
        <v>12783.189234375028</v>
      </c>
      <c r="AF351" s="80">
        <v>20.124529233703193</v>
      </c>
      <c r="AG351" s="80">
        <v>23934.125925781253</v>
      </c>
      <c r="AH351" s="80">
        <v>42582.310601562494</v>
      </c>
      <c r="AI351" s="80">
        <v>13352.254296875011</v>
      </c>
      <c r="AJ351" s="80">
        <v>-295.90105200195296</v>
      </c>
      <c r="AK351" s="80">
        <v>4760.3994242341314</v>
      </c>
      <c r="AL351" s="80">
        <v>18294.684476562517</v>
      </c>
      <c r="AM351" s="80">
        <v>25916.521578124997</v>
      </c>
      <c r="AN351" s="80">
        <v>6655.4593261718701</v>
      </c>
      <c r="AO351" s="80">
        <v>46171.678234375002</v>
      </c>
      <c r="AP351" s="80">
        <v>819.01318616424476</v>
      </c>
      <c r="AQ351" s="80">
        <v>71047.948080078117</v>
      </c>
      <c r="AR351" s="80">
        <v>58050.814048068562</v>
      </c>
      <c r="AS351" s="80">
        <v>51441.723123046868</v>
      </c>
      <c r="AT351" s="80">
        <v>18776.247312500014</v>
      </c>
      <c r="AU351" s="80">
        <v>59471.846375000023</v>
      </c>
      <c r="AV351" s="80">
        <v>26243.514781249996</v>
      </c>
      <c r="AW351" s="80">
        <v>2774.5844301684583</v>
      </c>
      <c r="AX351" s="80">
        <v>39077.689855957047</v>
      </c>
      <c r="AY351" s="80">
        <v>79286.860811954088</v>
      </c>
    </row>
    <row r="352" spans="1:51" x14ac:dyDescent="0.25">
      <c r="A352" s="78">
        <v>43570</v>
      </c>
      <c r="B352" s="79">
        <v>15</v>
      </c>
      <c r="C352" s="80">
        <v>45988.438359374988</v>
      </c>
      <c r="D352" s="80">
        <v>45064.239234374982</v>
      </c>
      <c r="E352" s="80">
        <v>21319.143457031252</v>
      </c>
      <c r="F352" s="80">
        <v>71590.744734375054</v>
      </c>
      <c r="G352" s="80">
        <v>40883.976599314112</v>
      </c>
      <c r="H352" s="80">
        <v>11150.894240406249</v>
      </c>
      <c r="I352" s="80">
        <v>47537.7548567505</v>
      </c>
      <c r="J352" s="80">
        <v>106.2648391723633</v>
      </c>
      <c r="K352" s="80">
        <v>21890.030673104753</v>
      </c>
      <c r="L352" s="80">
        <v>17662.105804540493</v>
      </c>
      <c r="M352" s="80">
        <v>38285.143318312505</v>
      </c>
      <c r="N352" s="80">
        <v>16040.100652343746</v>
      </c>
      <c r="O352" s="80">
        <v>60444.086202362072</v>
      </c>
      <c r="P352" s="80">
        <v>3612.0313092424967</v>
      </c>
      <c r="Q352" s="80">
        <v>30.664930343627937</v>
      </c>
      <c r="R352" s="80">
        <v>5392.2896606445311</v>
      </c>
      <c r="S352" s="80">
        <v>45059.804652343722</v>
      </c>
      <c r="T352" s="80">
        <v>19616.146796874986</v>
      </c>
      <c r="U352" s="80">
        <v>9669.6075214843713</v>
      </c>
      <c r="V352" s="80">
        <v>62909.164447562493</v>
      </c>
      <c r="W352" s="80">
        <v>5879.420751953131</v>
      </c>
      <c r="X352" s="80">
        <v>22319.939264624933</v>
      </c>
      <c r="Y352" s="80">
        <v>19293.029441406252</v>
      </c>
      <c r="Z352" s="80">
        <v>385.096659552002</v>
      </c>
      <c r="AA352" s="80">
        <v>33013.728909179648</v>
      </c>
      <c r="AB352" s="80">
        <v>37613.911499999995</v>
      </c>
      <c r="AC352" s="80">
        <v>31889.319870271702</v>
      </c>
      <c r="AD352" s="80">
        <v>38716.386617187498</v>
      </c>
      <c r="AE352" s="80">
        <v>13216.001822265614</v>
      </c>
      <c r="AF352" s="80">
        <v>20.124529233703193</v>
      </c>
      <c r="AG352" s="80">
        <v>24243.029027343753</v>
      </c>
      <c r="AH352" s="80">
        <v>42684.786804687501</v>
      </c>
      <c r="AI352" s="80">
        <v>14102.649462890618</v>
      </c>
      <c r="AJ352" s="80">
        <v>-217.34619140625017</v>
      </c>
      <c r="AK352" s="80">
        <v>4918.608939325195</v>
      </c>
      <c r="AL352" s="80">
        <v>18461.152812499993</v>
      </c>
      <c r="AM352" s="80">
        <v>26304.461242187474</v>
      </c>
      <c r="AN352" s="80">
        <v>6895.3866210937476</v>
      </c>
      <c r="AO352" s="80">
        <v>47282.132264648462</v>
      </c>
      <c r="AP352" s="80">
        <v>744.30985584808286</v>
      </c>
      <c r="AQ352" s="80">
        <v>71292.172019531223</v>
      </c>
      <c r="AR352" s="80">
        <v>59438.318514865445</v>
      </c>
      <c r="AS352" s="80">
        <v>52453.277355468781</v>
      </c>
      <c r="AT352" s="80">
        <v>18955.450851562498</v>
      </c>
      <c r="AU352" s="80">
        <v>59336.646378906225</v>
      </c>
      <c r="AV352" s="80">
        <v>26388.237789062474</v>
      </c>
      <c r="AW352" s="80">
        <v>2805.1554604492158</v>
      </c>
      <c r="AX352" s="80">
        <v>38923.02555541991</v>
      </c>
      <c r="AY352" s="80">
        <v>78977.960755152089</v>
      </c>
    </row>
    <row r="353" spans="1:51" x14ac:dyDescent="0.25">
      <c r="A353" s="78">
        <v>43570</v>
      </c>
      <c r="B353" s="79">
        <v>16</v>
      </c>
      <c r="C353" s="80">
        <v>45071.106785156204</v>
      </c>
      <c r="D353" s="80">
        <v>45640.571239501951</v>
      </c>
      <c r="E353" s="80">
        <v>20855.068896484387</v>
      </c>
      <c r="F353" s="80">
        <v>69575.601292968786</v>
      </c>
      <c r="G353" s="80">
        <v>41857.701627976217</v>
      </c>
      <c r="H353" s="80">
        <v>11650.026433156256</v>
      </c>
      <c r="I353" s="80">
        <v>47583.599308166515</v>
      </c>
      <c r="J353" s="80">
        <v>103.7155933380127</v>
      </c>
      <c r="K353" s="80">
        <v>22149.070223885999</v>
      </c>
      <c r="L353" s="80">
        <v>18025.199626806127</v>
      </c>
      <c r="M353" s="80">
        <v>39174.534099406286</v>
      </c>
      <c r="N353" s="80">
        <v>15925.160132812489</v>
      </c>
      <c r="O353" s="80">
        <v>60001.972915374725</v>
      </c>
      <c r="P353" s="80">
        <v>3808.822155428456</v>
      </c>
      <c r="Q353" s="80">
        <v>32.507587432861328</v>
      </c>
      <c r="R353" s="80">
        <v>5303.4505004882803</v>
      </c>
      <c r="S353" s="80">
        <v>45082.498125000006</v>
      </c>
      <c r="T353" s="80">
        <v>19278.456304687519</v>
      </c>
      <c r="U353" s="80">
        <v>9244.3182285156181</v>
      </c>
      <c r="V353" s="80">
        <v>61593.224520375079</v>
      </c>
      <c r="W353" s="80">
        <v>5901.9426269531396</v>
      </c>
      <c r="X353" s="80">
        <v>20790.888264265617</v>
      </c>
      <c r="Y353" s="80">
        <v>18840.119109374999</v>
      </c>
      <c r="Z353" s="80">
        <v>393.00040915527342</v>
      </c>
      <c r="AA353" s="80">
        <v>33290.8948503418</v>
      </c>
      <c r="AB353" s="80">
        <v>37492.312851562485</v>
      </c>
      <c r="AC353" s="80">
        <v>31176.39351857534</v>
      </c>
      <c r="AD353" s="80">
        <v>38062.015363281243</v>
      </c>
      <c r="AE353" s="80">
        <v>13282.646964843732</v>
      </c>
      <c r="AF353" s="80">
        <v>20.124529233703193</v>
      </c>
      <c r="AG353" s="80">
        <v>24541.697542968755</v>
      </c>
      <c r="AH353" s="80">
        <v>42015.561640625012</v>
      </c>
      <c r="AI353" s="80">
        <v>14557.470996093749</v>
      </c>
      <c r="AJ353" s="80">
        <v>-266.48059790039099</v>
      </c>
      <c r="AK353" s="80">
        <v>4903.0694371351301</v>
      </c>
      <c r="AL353" s="80">
        <v>18474.104281249987</v>
      </c>
      <c r="AM353" s="80">
        <v>28812.643689453173</v>
      </c>
      <c r="AN353" s="80">
        <v>6962.4041503906301</v>
      </c>
      <c r="AO353" s="80">
        <v>47487.09395214844</v>
      </c>
      <c r="AP353" s="80">
        <v>831.00271477752756</v>
      </c>
      <c r="AQ353" s="80">
        <v>71266.500849609321</v>
      </c>
      <c r="AR353" s="80">
        <v>59527.381354709214</v>
      </c>
      <c r="AS353" s="80">
        <v>52451.719905273429</v>
      </c>
      <c r="AT353" s="80">
        <v>19674.951539062517</v>
      </c>
      <c r="AU353" s="80">
        <v>59145.151296874981</v>
      </c>
      <c r="AV353" s="80">
        <v>26202.422328124991</v>
      </c>
      <c r="AW353" s="80">
        <v>2725.9419150854442</v>
      </c>
      <c r="AX353" s="80">
        <v>38387.81982788087</v>
      </c>
      <c r="AY353" s="80">
        <v>78844.237781935575</v>
      </c>
    </row>
    <row r="354" spans="1:51" x14ac:dyDescent="0.25">
      <c r="A354" s="78">
        <v>43570</v>
      </c>
      <c r="B354" s="79">
        <v>17</v>
      </c>
      <c r="C354" s="80">
        <v>43461.037210937538</v>
      </c>
      <c r="D354" s="80">
        <v>45346.230435180682</v>
      </c>
      <c r="E354" s="80">
        <v>19826.870439453138</v>
      </c>
      <c r="F354" s="80">
        <v>67814.333140624978</v>
      </c>
      <c r="G354" s="80">
        <v>41080.096682552372</v>
      </c>
      <c r="H354" s="80">
        <v>10979.106944281244</v>
      </c>
      <c r="I354" s="80">
        <v>46741.234606445338</v>
      </c>
      <c r="J354" s="80">
        <v>107.45941543579092</v>
      </c>
      <c r="K354" s="80">
        <v>21864.625009042247</v>
      </c>
      <c r="L354" s="80">
        <v>17471.420113134238</v>
      </c>
      <c r="M354" s="80">
        <v>39042.435216125014</v>
      </c>
      <c r="N354" s="80">
        <v>15032.319929687501</v>
      </c>
      <c r="O354" s="80">
        <v>59426.563375213649</v>
      </c>
      <c r="P354" s="80">
        <v>3490.5342091092293</v>
      </c>
      <c r="Q354" s="80">
        <v>33.295688629150391</v>
      </c>
      <c r="R354" s="80">
        <v>5240.6209472656255</v>
      </c>
      <c r="S354" s="80">
        <v>44456.252517578112</v>
      </c>
      <c r="T354" s="80">
        <v>18775.23280664063</v>
      </c>
      <c r="U354" s="80">
        <v>8594.8203652343818</v>
      </c>
      <c r="V354" s="80">
        <v>60769.674762531286</v>
      </c>
      <c r="W354" s="80">
        <v>5761.1011230468694</v>
      </c>
      <c r="X354" s="80">
        <v>21253.662344984339</v>
      </c>
      <c r="Y354" s="80">
        <v>17583.719015625004</v>
      </c>
      <c r="Z354" s="80">
        <v>403.98061585083002</v>
      </c>
      <c r="AA354" s="80">
        <v>32291.851687011724</v>
      </c>
      <c r="AB354" s="80">
        <v>36606.186921875014</v>
      </c>
      <c r="AC354" s="80">
        <v>30602.563172924758</v>
      </c>
      <c r="AD354" s="80">
        <v>37730.620531250031</v>
      </c>
      <c r="AE354" s="80">
        <v>13926.482080629659</v>
      </c>
      <c r="AF354" s="80">
        <v>20.124529233703193</v>
      </c>
      <c r="AG354" s="80">
        <v>24098.366246093748</v>
      </c>
      <c r="AH354" s="80">
        <v>41919.542695312513</v>
      </c>
      <c r="AI354" s="80">
        <v>14644.149218750001</v>
      </c>
      <c r="AJ354" s="80">
        <v>-279.73536694335888</v>
      </c>
      <c r="AK354" s="80">
        <v>4500.9553507993769</v>
      </c>
      <c r="AL354" s="80">
        <v>18696.790123046889</v>
      </c>
      <c r="AM354" s="80">
        <v>28964.533054687505</v>
      </c>
      <c r="AN354" s="80">
        <v>7163.6459472656306</v>
      </c>
      <c r="AO354" s="80">
        <v>47021.354761718721</v>
      </c>
      <c r="AP354" s="80">
        <v>838.91724637909078</v>
      </c>
      <c r="AQ354" s="80">
        <v>70383.296867187484</v>
      </c>
      <c r="AR354" s="80">
        <v>58760.92664963111</v>
      </c>
      <c r="AS354" s="80">
        <v>52424.521605468748</v>
      </c>
      <c r="AT354" s="80">
        <v>19606.251199218765</v>
      </c>
      <c r="AU354" s="80">
        <v>58185.454835937519</v>
      </c>
      <c r="AV354" s="80">
        <v>25379.888468749981</v>
      </c>
      <c r="AW354" s="80">
        <v>2710.0364175051886</v>
      </c>
      <c r="AX354" s="80">
        <v>38149.140322265637</v>
      </c>
      <c r="AY354" s="80">
        <v>77652.293462397865</v>
      </c>
    </row>
    <row r="355" spans="1:51" x14ac:dyDescent="0.25">
      <c r="A355" s="78">
        <v>43570</v>
      </c>
      <c r="B355" s="79">
        <v>18</v>
      </c>
      <c r="C355" s="80">
        <v>41522.081597656281</v>
      </c>
      <c r="D355" s="80">
        <v>43418.457187988279</v>
      </c>
      <c r="E355" s="80">
        <v>18854.177499999998</v>
      </c>
      <c r="F355" s="80">
        <v>65969.106078125042</v>
      </c>
      <c r="G355" s="80">
        <v>35491.101548004015</v>
      </c>
      <c r="H355" s="80">
        <v>9321.5830973906159</v>
      </c>
      <c r="I355" s="80">
        <v>44950.850658325166</v>
      </c>
      <c r="J355" s="80">
        <v>116.5672359466553</v>
      </c>
      <c r="K355" s="80">
        <v>20866.018319589133</v>
      </c>
      <c r="L355" s="80">
        <v>15759.487527196738</v>
      </c>
      <c r="M355" s="80">
        <v>34450.747832062501</v>
      </c>
      <c r="N355" s="80">
        <v>13266.621484375</v>
      </c>
      <c r="O355" s="80">
        <v>57819.536301300068</v>
      </c>
      <c r="P355" s="80">
        <v>2274.3358342433189</v>
      </c>
      <c r="Q355" s="80">
        <v>31.528141498565681</v>
      </c>
      <c r="R355" s="80">
        <v>5251.7544311523425</v>
      </c>
      <c r="S355" s="80">
        <v>42627.059369140617</v>
      </c>
      <c r="T355" s="80">
        <v>18081.221423828138</v>
      </c>
      <c r="U355" s="80">
        <v>7749.8374921875002</v>
      </c>
      <c r="V355" s="80">
        <v>60281.694776749988</v>
      </c>
      <c r="W355" s="80">
        <v>5446.0075195312374</v>
      </c>
      <c r="X355" s="80">
        <v>19622.833534093799</v>
      </c>
      <c r="Y355" s="80">
        <v>13289.092652343739</v>
      </c>
      <c r="Z355" s="80">
        <v>356.08302293090821</v>
      </c>
      <c r="AA355" s="80">
        <v>29617.062408935548</v>
      </c>
      <c r="AB355" s="80">
        <v>34564.511421874973</v>
      </c>
      <c r="AC355" s="80">
        <v>29080.278685122586</v>
      </c>
      <c r="AD355" s="80">
        <v>37140.226023437499</v>
      </c>
      <c r="AE355" s="80">
        <v>12896.690921268471</v>
      </c>
      <c r="AF355" s="80">
        <v>20.124529233703193</v>
      </c>
      <c r="AG355" s="80">
        <v>23227.438289062506</v>
      </c>
      <c r="AH355" s="80">
        <v>41588.56381249999</v>
      </c>
      <c r="AI355" s="80">
        <v>13708.142089843761</v>
      </c>
      <c r="AJ355" s="80">
        <v>-344.70708618163997</v>
      </c>
      <c r="AK355" s="80">
        <v>2936.4518392344353</v>
      </c>
      <c r="AL355" s="80">
        <v>19002.322111328107</v>
      </c>
      <c r="AM355" s="80">
        <v>27473.818210937508</v>
      </c>
      <c r="AN355" s="80">
        <v>7868.1268554687495</v>
      </c>
      <c r="AO355" s="80">
        <v>45230.485670898444</v>
      </c>
      <c r="AP355" s="80">
        <v>640.55698458475115</v>
      </c>
      <c r="AQ355" s="80">
        <v>67500.728271484331</v>
      </c>
      <c r="AR355" s="80">
        <v>56123.766491427959</v>
      </c>
      <c r="AS355" s="80">
        <v>51590.769762695301</v>
      </c>
      <c r="AT355" s="80">
        <v>19002.346996093755</v>
      </c>
      <c r="AU355" s="80">
        <v>56522.837449218714</v>
      </c>
      <c r="AV355" s="80">
        <v>24679.971203125031</v>
      </c>
      <c r="AW355" s="80">
        <v>2734.9478350567756</v>
      </c>
      <c r="AX355" s="80">
        <v>38045.093142089849</v>
      </c>
      <c r="AY355" s="80">
        <v>73290.204155396117</v>
      </c>
    </row>
    <row r="356" spans="1:51" x14ac:dyDescent="0.25">
      <c r="A356" s="78">
        <v>43570</v>
      </c>
      <c r="B356" s="79">
        <v>19</v>
      </c>
      <c r="C356" s="80">
        <v>42736.218949218783</v>
      </c>
      <c r="D356" s="80">
        <v>42845.299537231425</v>
      </c>
      <c r="E356" s="80">
        <v>20817.828701171864</v>
      </c>
      <c r="F356" s="80">
        <v>69958.737906250026</v>
      </c>
      <c r="G356" s="80">
        <v>35250.682622181455</v>
      </c>
      <c r="H356" s="80">
        <v>7947.5609255468698</v>
      </c>
      <c r="I356" s="80">
        <v>43711.806865814193</v>
      </c>
      <c r="J356" s="80">
        <v>134.6003532409668</v>
      </c>
      <c r="K356" s="80">
        <v>20479.829647714138</v>
      </c>
      <c r="L356" s="80">
        <v>14710.230071142027</v>
      </c>
      <c r="M356" s="80">
        <v>31331.939557000009</v>
      </c>
      <c r="N356" s="80">
        <v>13648.829343750012</v>
      </c>
      <c r="O356" s="80">
        <v>57766.84377404023</v>
      </c>
      <c r="P356" s="80">
        <v>2047.8212015613328</v>
      </c>
      <c r="Q356" s="80">
        <v>31.751497745513916</v>
      </c>
      <c r="R356" s="80">
        <v>6224.598083496101</v>
      </c>
      <c r="S356" s="80">
        <v>45728.636501953144</v>
      </c>
      <c r="T356" s="80">
        <v>20015.01636328124</v>
      </c>
      <c r="U356" s="80">
        <v>8923.878376953131</v>
      </c>
      <c r="V356" s="80">
        <v>69220.398839843707</v>
      </c>
      <c r="W356" s="80">
        <v>5220.7976318359406</v>
      </c>
      <c r="X356" s="80">
        <v>22135.798759093766</v>
      </c>
      <c r="Y356" s="80">
        <v>9019.793152343751</v>
      </c>
      <c r="Z356" s="80">
        <v>373.01963294677734</v>
      </c>
      <c r="AA356" s="80">
        <v>31416.757783203142</v>
      </c>
      <c r="AB356" s="80">
        <v>31907.373843750011</v>
      </c>
      <c r="AC356" s="80">
        <v>31347.966134739152</v>
      </c>
      <c r="AD356" s="80">
        <v>41647.76125000001</v>
      </c>
      <c r="AE356" s="80">
        <v>11736.063718750009</v>
      </c>
      <c r="AF356" s="80">
        <v>20.124529233703193</v>
      </c>
      <c r="AG356" s="80">
        <v>25160.633609374996</v>
      </c>
      <c r="AH356" s="80">
        <v>48472.937949218758</v>
      </c>
      <c r="AI356" s="80">
        <v>13772.289355468749</v>
      </c>
      <c r="AJ356" s="80">
        <v>-326.83347338867225</v>
      </c>
      <c r="AK356" s="80">
        <v>2863.4097461657666</v>
      </c>
      <c r="AL356" s="80">
        <v>22532.847265625016</v>
      </c>
      <c r="AM356" s="80">
        <v>28139.346644531262</v>
      </c>
      <c r="AN356" s="80">
        <v>8990.4581542968717</v>
      </c>
      <c r="AO356" s="80">
        <v>46553.797430664083</v>
      </c>
      <c r="AP356" s="80">
        <v>413.73305045610687</v>
      </c>
      <c r="AQ356" s="80">
        <v>64146.943556640668</v>
      </c>
      <c r="AR356" s="80">
        <v>54758.715977756081</v>
      </c>
      <c r="AS356" s="80">
        <v>57132.399737304673</v>
      </c>
      <c r="AT356" s="80">
        <v>16874.715285156253</v>
      </c>
      <c r="AU356" s="80">
        <v>58779.091373046853</v>
      </c>
      <c r="AV356" s="80">
        <v>28804.395812499984</v>
      </c>
      <c r="AW356" s="80">
        <v>3391.1654574590602</v>
      </c>
      <c r="AX356" s="80">
        <v>44879.416562500024</v>
      </c>
      <c r="AY356" s="80">
        <v>67598.830233781729</v>
      </c>
    </row>
    <row r="357" spans="1:51" x14ac:dyDescent="0.25">
      <c r="A357" s="78">
        <v>43570</v>
      </c>
      <c r="B357" s="79">
        <v>20</v>
      </c>
      <c r="C357" s="80">
        <v>44846.095902343739</v>
      </c>
      <c r="D357" s="80">
        <v>46229.096632446301</v>
      </c>
      <c r="E357" s="80">
        <v>23191.19356445313</v>
      </c>
      <c r="F357" s="80">
        <v>74500.251570312495</v>
      </c>
      <c r="G357" s="80">
        <v>38603.00217932582</v>
      </c>
      <c r="H357" s="80">
        <v>7231.2596425781348</v>
      </c>
      <c r="I357" s="80">
        <v>42517.878455230712</v>
      </c>
      <c r="J357" s="80">
        <v>150.56294631958019</v>
      </c>
      <c r="K357" s="80">
        <v>21893.060555917233</v>
      </c>
      <c r="L357" s="80">
        <v>14758.903719579539</v>
      </c>
      <c r="M357" s="80">
        <v>32223.382016984411</v>
      </c>
      <c r="N357" s="80">
        <v>15446.872234375003</v>
      </c>
      <c r="O357" s="80">
        <v>59176.325321495031</v>
      </c>
      <c r="P357" s="80">
        <v>2319.4217575683706</v>
      </c>
      <c r="Q357" s="80">
        <v>31.79952430725098</v>
      </c>
      <c r="R357" s="80">
        <v>7600.0817871093723</v>
      </c>
      <c r="S357" s="80">
        <v>52210.024792968761</v>
      </c>
      <c r="T357" s="80">
        <v>21702.142595703124</v>
      </c>
      <c r="U357" s="80">
        <v>10278.742521484379</v>
      </c>
      <c r="V357" s="80">
        <v>79513.701210937536</v>
      </c>
      <c r="W357" s="80">
        <v>5375.5592529296991</v>
      </c>
      <c r="X357" s="80">
        <v>23905.975410468771</v>
      </c>
      <c r="Y357" s="80">
        <v>10090.545624999997</v>
      </c>
      <c r="Z357" s="80">
        <v>378.56939391479489</v>
      </c>
      <c r="AA357" s="80">
        <v>35032.320275390673</v>
      </c>
      <c r="AB357" s="80">
        <v>30612.76347851563</v>
      </c>
      <c r="AC357" s="80">
        <v>33701.167160036312</v>
      </c>
      <c r="AD357" s="80">
        <v>48218.14059374998</v>
      </c>
      <c r="AE357" s="80">
        <v>12885.113660156256</v>
      </c>
      <c r="AF357" s="80">
        <v>20.124529233703193</v>
      </c>
      <c r="AG357" s="80">
        <v>28066.718925781246</v>
      </c>
      <c r="AH357" s="80">
        <v>58344.09103125002</v>
      </c>
      <c r="AI357" s="80">
        <v>14851.50732421875</v>
      </c>
      <c r="AJ357" s="80">
        <v>-304.52938354492085</v>
      </c>
      <c r="AK357" s="80">
        <v>3221.5997680664063</v>
      </c>
      <c r="AL357" s="80">
        <v>26285.123982421886</v>
      </c>
      <c r="AM357" s="80">
        <v>29152.408867187543</v>
      </c>
      <c r="AN357" s="80">
        <v>10040.566894531257</v>
      </c>
      <c r="AO357" s="80">
        <v>49707.836859375013</v>
      </c>
      <c r="AP357" s="80">
        <v>511.39870480956995</v>
      </c>
      <c r="AQ357" s="80">
        <v>61004.797861328072</v>
      </c>
      <c r="AR357" s="80">
        <v>58177.526859592035</v>
      </c>
      <c r="AS357" s="80">
        <v>65793.042656250036</v>
      </c>
      <c r="AT357" s="80">
        <v>17745.80276562502</v>
      </c>
      <c r="AU357" s="80">
        <v>63239.124347656303</v>
      </c>
      <c r="AV357" s="80">
        <v>34326.142457031223</v>
      </c>
      <c r="AW357" s="80">
        <v>4264.9369990634623</v>
      </c>
      <c r="AX357" s="80">
        <v>53788.692041015638</v>
      </c>
      <c r="AY357" s="80">
        <v>63191.426474361862</v>
      </c>
    </row>
    <row r="358" spans="1:51" x14ac:dyDescent="0.25">
      <c r="A358" s="78">
        <v>43570</v>
      </c>
      <c r="B358" s="79">
        <v>21</v>
      </c>
      <c r="C358" s="80">
        <v>42906.906335937485</v>
      </c>
      <c r="D358" s="80">
        <v>46382.916774963356</v>
      </c>
      <c r="E358" s="80">
        <v>23332.361552734372</v>
      </c>
      <c r="F358" s="80">
        <v>72990.99318749996</v>
      </c>
      <c r="G358" s="80">
        <v>37101.094532388292</v>
      </c>
      <c r="H358" s="80">
        <v>7025.716416062498</v>
      </c>
      <c r="I358" s="80">
        <v>39951.738605682345</v>
      </c>
      <c r="J358" s="80">
        <v>140.19781494140631</v>
      </c>
      <c r="K358" s="80">
        <v>21237.384677010996</v>
      </c>
      <c r="L358" s="80">
        <v>13994.009530126434</v>
      </c>
      <c r="M358" s="80">
        <v>31633.113645421883</v>
      </c>
      <c r="N358" s="80">
        <v>14853.144302734379</v>
      </c>
      <c r="O358" s="80">
        <v>57829.686292152415</v>
      </c>
      <c r="P358" s="80">
        <v>2327.7589735107404</v>
      </c>
      <c r="Q358" s="80">
        <v>32.211845874786377</v>
      </c>
      <c r="R358" s="80">
        <v>7773.7840087890636</v>
      </c>
      <c r="S358" s="80">
        <v>53583.33135156249</v>
      </c>
      <c r="T358" s="80">
        <v>21092.213453125001</v>
      </c>
      <c r="U358" s="80">
        <v>10004.907353515629</v>
      </c>
      <c r="V358" s="80">
        <v>80513.592800781262</v>
      </c>
      <c r="W358" s="80">
        <v>5287.5906738281301</v>
      </c>
      <c r="X358" s="80">
        <v>21395.578257781246</v>
      </c>
      <c r="Y358" s="80">
        <v>11734.278457031252</v>
      </c>
      <c r="Z358" s="80">
        <v>345.79906056518558</v>
      </c>
      <c r="AA358" s="80">
        <v>34778.002813964871</v>
      </c>
      <c r="AB358" s="80">
        <v>28064.413019531246</v>
      </c>
      <c r="AC358" s="80">
        <v>32903.595763399979</v>
      </c>
      <c r="AD358" s="80">
        <v>49258.075792968782</v>
      </c>
      <c r="AE358" s="80">
        <v>13333.848466796881</v>
      </c>
      <c r="AF358" s="80">
        <v>20.124529233703193</v>
      </c>
      <c r="AG358" s="80">
        <v>28131.558796874993</v>
      </c>
      <c r="AH358" s="80">
        <v>59740.080531249965</v>
      </c>
      <c r="AI358" s="80">
        <v>14626.484179687488</v>
      </c>
      <c r="AJ358" s="80">
        <v>-311.2398627929681</v>
      </c>
      <c r="AK358" s="80">
        <v>3159.8216772460933</v>
      </c>
      <c r="AL358" s="80">
        <v>26688.994203124985</v>
      </c>
      <c r="AM358" s="80">
        <v>29018.955416015633</v>
      </c>
      <c r="AN358" s="80">
        <v>10158.295507812501</v>
      </c>
      <c r="AO358" s="80">
        <v>48978.031513183603</v>
      </c>
      <c r="AP358" s="80">
        <v>506.959212009765</v>
      </c>
      <c r="AQ358" s="80">
        <v>55911.139656250045</v>
      </c>
      <c r="AR358" s="80">
        <v>57888.363721896749</v>
      </c>
      <c r="AS358" s="80">
        <v>66969.07855078124</v>
      </c>
      <c r="AT358" s="80">
        <v>17855.9706171875</v>
      </c>
      <c r="AU358" s="80">
        <v>63250.080402343687</v>
      </c>
      <c r="AV358" s="80">
        <v>35380.984203125015</v>
      </c>
      <c r="AW358" s="80">
        <v>4479.0071914805803</v>
      </c>
      <c r="AX358" s="80">
        <v>54903.998747558617</v>
      </c>
      <c r="AY358" s="80">
        <v>57449.749391667254</v>
      </c>
    </row>
    <row r="359" spans="1:51" x14ac:dyDescent="0.25">
      <c r="A359" s="78">
        <v>43570</v>
      </c>
      <c r="B359" s="79">
        <v>22</v>
      </c>
      <c r="C359" s="80">
        <v>40019.526656249975</v>
      </c>
      <c r="D359" s="80">
        <v>44697.184596313491</v>
      </c>
      <c r="E359" s="80">
        <v>22095.57522460938</v>
      </c>
      <c r="F359" s="80">
        <v>67113.464808593708</v>
      </c>
      <c r="G359" s="80">
        <v>35063.904102278917</v>
      </c>
      <c r="H359" s="80">
        <v>6529.5434004374983</v>
      </c>
      <c r="I359" s="80">
        <v>36049.576724822953</v>
      </c>
      <c r="J359" s="80">
        <v>130.05465316772461</v>
      </c>
      <c r="K359" s="80">
        <v>20343.99175708913</v>
      </c>
      <c r="L359" s="80">
        <v>13866.543802587357</v>
      </c>
      <c r="M359" s="80">
        <v>30545.65776443751</v>
      </c>
      <c r="N359" s="80">
        <v>13915.57419726562</v>
      </c>
      <c r="O359" s="80">
        <v>54184.054463874825</v>
      </c>
      <c r="P359" s="80">
        <v>2174.8637036132782</v>
      </c>
      <c r="Q359" s="80">
        <v>31.51099252700806</v>
      </c>
      <c r="R359" s="80">
        <v>7518.3411010742175</v>
      </c>
      <c r="S359" s="80">
        <v>52595.868124999994</v>
      </c>
      <c r="T359" s="80">
        <v>19399.296462890612</v>
      </c>
      <c r="U359" s="80">
        <v>9452.2609980468806</v>
      </c>
      <c r="V359" s="80">
        <v>77252.685730468715</v>
      </c>
      <c r="W359" s="80">
        <v>5175.9424804687405</v>
      </c>
      <c r="X359" s="80">
        <v>19580.849383281278</v>
      </c>
      <c r="Y359" s="80">
        <v>11720.103867187496</v>
      </c>
      <c r="Z359" s="80">
        <v>335.4515047302246</v>
      </c>
      <c r="AA359" s="80">
        <v>33101.075910644562</v>
      </c>
      <c r="AB359" s="80">
        <v>24479.163500000021</v>
      </c>
      <c r="AC359" s="80">
        <v>30999.884484117181</v>
      </c>
      <c r="AD359" s="80">
        <v>47320.172542968779</v>
      </c>
      <c r="AE359" s="80">
        <v>13610.273335937487</v>
      </c>
      <c r="AF359" s="80">
        <v>20.124529233703193</v>
      </c>
      <c r="AG359" s="80">
        <v>26946.821117187497</v>
      </c>
      <c r="AH359" s="80">
        <v>58480.94731640628</v>
      </c>
      <c r="AI359" s="80">
        <v>13479.90253906251</v>
      </c>
      <c r="AJ359" s="80">
        <v>-297.05677172851517</v>
      </c>
      <c r="AK359" s="80">
        <v>3113.5248071289066</v>
      </c>
      <c r="AL359" s="80">
        <v>26151.932736328112</v>
      </c>
      <c r="AM359" s="80">
        <v>27840.141117187533</v>
      </c>
      <c r="AN359" s="80">
        <v>9964.4293457031308</v>
      </c>
      <c r="AO359" s="80">
        <v>46631.915384277352</v>
      </c>
      <c r="AP359" s="80">
        <v>490.8526221484392</v>
      </c>
      <c r="AQ359" s="80">
        <v>51068.95613281252</v>
      </c>
      <c r="AR359" s="80">
        <v>55880.676950412315</v>
      </c>
      <c r="AS359" s="80">
        <v>64884.887874999993</v>
      </c>
      <c r="AT359" s="80">
        <v>16250.039636718753</v>
      </c>
      <c r="AU359" s="80">
        <v>60275.253726562507</v>
      </c>
      <c r="AV359" s="80">
        <v>34771.519632812517</v>
      </c>
      <c r="AW359" s="80">
        <v>4419.7175835673688</v>
      </c>
      <c r="AX359" s="80">
        <v>53640.078225097684</v>
      </c>
      <c r="AY359" s="80">
        <v>52009.101490525049</v>
      </c>
    </row>
    <row r="360" spans="1:51" x14ac:dyDescent="0.25">
      <c r="A360" s="78">
        <v>43570</v>
      </c>
      <c r="B360" s="79">
        <v>23</v>
      </c>
      <c r="C360" s="80">
        <v>35155.112445312523</v>
      </c>
      <c r="D360" s="80">
        <v>41032.525213684043</v>
      </c>
      <c r="E360" s="80">
        <v>19716.591738281266</v>
      </c>
      <c r="F360" s="80">
        <v>58827.733578125</v>
      </c>
      <c r="G360" s="80">
        <v>31022.511079591452</v>
      </c>
      <c r="H360" s="80">
        <v>6264.3301592187599</v>
      </c>
      <c r="I360" s="80">
        <v>32231.305818496679</v>
      </c>
      <c r="J360" s="80">
        <v>124.37048149108891</v>
      </c>
      <c r="K360" s="80">
        <v>18663.731356698459</v>
      </c>
      <c r="L360" s="80">
        <v>13496.855438329541</v>
      </c>
      <c r="M360" s="80">
        <v>28805.593731015648</v>
      </c>
      <c r="N360" s="80">
        <v>12463.417654296871</v>
      </c>
      <c r="O360" s="80">
        <v>49018.013899131787</v>
      </c>
      <c r="P360" s="80">
        <v>1992.2569533691537</v>
      </c>
      <c r="Q360" s="80">
        <v>31.514283180236816</v>
      </c>
      <c r="R360" s="80">
        <v>6862.7933105468755</v>
      </c>
      <c r="S360" s="80">
        <v>48694.531777343778</v>
      </c>
      <c r="T360" s="80">
        <v>16927.670265625013</v>
      </c>
      <c r="U360" s="80">
        <v>8407.6079150390597</v>
      </c>
      <c r="V360" s="80">
        <v>69551.563769531218</v>
      </c>
      <c r="W360" s="80">
        <v>4802.4113769531314</v>
      </c>
      <c r="X360" s="80">
        <v>18950.34117584374</v>
      </c>
      <c r="Y360" s="80">
        <v>10362.138722656249</v>
      </c>
      <c r="Z360" s="80">
        <v>339.95030134277351</v>
      </c>
      <c r="AA360" s="80">
        <v>29815.138480957059</v>
      </c>
      <c r="AB360" s="80">
        <v>21202.780660156226</v>
      </c>
      <c r="AC360" s="80">
        <v>27871.851563262881</v>
      </c>
      <c r="AD360" s="80">
        <v>43242.385097656268</v>
      </c>
      <c r="AE360" s="80">
        <v>12882.967406250011</v>
      </c>
      <c r="AF360" s="80">
        <v>20.124529233703193</v>
      </c>
      <c r="AG360" s="80">
        <v>24448.430082031249</v>
      </c>
      <c r="AH360" s="80">
        <v>53995.575167968753</v>
      </c>
      <c r="AI360" s="80">
        <v>11355.084814453141</v>
      </c>
      <c r="AJ360" s="80">
        <v>-333.38911889648421</v>
      </c>
      <c r="AK360" s="80">
        <v>2850.8817968749986</v>
      </c>
      <c r="AL360" s="80">
        <v>23885.357648437501</v>
      </c>
      <c r="AM360" s="80">
        <v>25596.656093750025</v>
      </c>
      <c r="AN360" s="80">
        <v>9371.4111328125018</v>
      </c>
      <c r="AO360" s="80">
        <v>43025.457166992172</v>
      </c>
      <c r="AP360" s="80">
        <v>464.12130043652297</v>
      </c>
      <c r="AQ360" s="80">
        <v>45279.979331054688</v>
      </c>
      <c r="AR360" s="80">
        <v>51544.04355392795</v>
      </c>
      <c r="AS360" s="80">
        <v>59537.531582031246</v>
      </c>
      <c r="AT360" s="80">
        <v>15026.184621093766</v>
      </c>
      <c r="AU360" s="80">
        <v>54700.659146484388</v>
      </c>
      <c r="AV360" s="80">
        <v>31875.978265624984</v>
      </c>
      <c r="AW360" s="80">
        <v>4077.3163537318546</v>
      </c>
      <c r="AX360" s="80">
        <v>49240.795283203159</v>
      </c>
      <c r="AY360" s="80">
        <v>46566.237985332147</v>
      </c>
    </row>
    <row r="361" spans="1:51" x14ac:dyDescent="0.25">
      <c r="A361" s="78">
        <v>43570</v>
      </c>
      <c r="B361" s="79">
        <v>24</v>
      </c>
      <c r="C361" s="80">
        <v>30347.57447070313</v>
      </c>
      <c r="D361" s="80">
        <v>36508.63188024902</v>
      </c>
      <c r="E361" s="80">
        <v>16856.855791015623</v>
      </c>
      <c r="F361" s="80">
        <v>50520.094402343741</v>
      </c>
      <c r="G361" s="80">
        <v>28171.908572263281</v>
      </c>
      <c r="H361" s="80">
        <v>6364.5732925156162</v>
      </c>
      <c r="I361" s="80">
        <v>28545.219166931147</v>
      </c>
      <c r="J361" s="80">
        <v>106.1788864135743</v>
      </c>
      <c r="K361" s="80">
        <v>16632.074227792255</v>
      </c>
      <c r="L361" s="80">
        <v>12422.936468602975</v>
      </c>
      <c r="M361" s="80">
        <v>27772.044432343737</v>
      </c>
      <c r="N361" s="80">
        <v>11259.462941406249</v>
      </c>
      <c r="O361" s="80">
        <v>42800.134660758995</v>
      </c>
      <c r="P361" s="80">
        <v>2153.4631534423775</v>
      </c>
      <c r="Q361" s="80">
        <v>30.595035552978519</v>
      </c>
      <c r="R361" s="80">
        <v>5827.1721557617111</v>
      </c>
      <c r="S361" s="80">
        <v>43449.326703124978</v>
      </c>
      <c r="T361" s="80">
        <v>14502.204175781251</v>
      </c>
      <c r="U361" s="80">
        <v>7202.6127255859301</v>
      </c>
      <c r="V361" s="80">
        <v>59445.515041015628</v>
      </c>
      <c r="W361" s="80">
        <v>4390.3322998046788</v>
      </c>
      <c r="X361" s="80">
        <v>17221.695505906264</v>
      </c>
      <c r="Y361" s="80">
        <v>10396.201941406247</v>
      </c>
      <c r="Z361" s="80">
        <v>367.77928494873055</v>
      </c>
      <c r="AA361" s="80">
        <v>25678.516966308576</v>
      </c>
      <c r="AB361" s="80">
        <v>18971.491457031247</v>
      </c>
      <c r="AC361" s="80">
        <v>24056.576418491688</v>
      </c>
      <c r="AD361" s="80">
        <v>37220.609312499997</v>
      </c>
      <c r="AE361" s="80">
        <v>12446.51346191409</v>
      </c>
      <c r="AF361" s="80">
        <v>20.124529233703193</v>
      </c>
      <c r="AG361" s="80">
        <v>21200.708992187494</v>
      </c>
      <c r="AH361" s="80">
        <v>46025.597574218751</v>
      </c>
      <c r="AI361" s="80">
        <v>10508.454980468739</v>
      </c>
      <c r="AJ361" s="80">
        <v>-336.02990502929708</v>
      </c>
      <c r="AK361" s="80">
        <v>2859.0286328124998</v>
      </c>
      <c r="AL361" s="80">
        <v>20290.716195312511</v>
      </c>
      <c r="AM361" s="80">
        <v>22629.800738281258</v>
      </c>
      <c r="AN361" s="80">
        <v>8376.3900878906297</v>
      </c>
      <c r="AO361" s="80">
        <v>37796.370641601548</v>
      </c>
      <c r="AP361" s="80">
        <v>465.31195076562625</v>
      </c>
      <c r="AQ361" s="80">
        <v>39842.340680664056</v>
      </c>
      <c r="AR361" s="80">
        <v>45580.639923068571</v>
      </c>
      <c r="AS361" s="80">
        <v>51453.837442382814</v>
      </c>
      <c r="AT361" s="80">
        <v>14157.586929687495</v>
      </c>
      <c r="AU361" s="80">
        <v>47424.828308593736</v>
      </c>
      <c r="AV361" s="80">
        <v>27613.348050781278</v>
      </c>
      <c r="AW361" s="80">
        <v>4650.0090483303702</v>
      </c>
      <c r="AX361" s="80">
        <v>42010.970134277348</v>
      </c>
      <c r="AY361" s="80">
        <v>41403.004813051666</v>
      </c>
    </row>
    <row r="362" spans="1:51" x14ac:dyDescent="0.25">
      <c r="A362" s="78">
        <v>43571</v>
      </c>
      <c r="B362" s="79">
        <v>1</v>
      </c>
      <c r="C362" s="80">
        <v>26783.224398437476</v>
      </c>
      <c r="D362" s="80">
        <v>31550.059585937477</v>
      </c>
      <c r="E362" s="80">
        <v>14300.348261718762</v>
      </c>
      <c r="F362" s="80">
        <v>43529.664308593725</v>
      </c>
      <c r="G362" s="80">
        <v>25190.042798575814</v>
      </c>
      <c r="H362" s="80">
        <v>6594.982696031243</v>
      </c>
      <c r="I362" s="80">
        <v>25301.514464782718</v>
      </c>
      <c r="J362" s="80">
        <v>92.10700225830081</v>
      </c>
      <c r="K362" s="80">
        <v>14272.514803964114</v>
      </c>
      <c r="L362" s="80">
        <v>11937.345351415473</v>
      </c>
      <c r="M362" s="80">
        <v>26226.717965906286</v>
      </c>
      <c r="N362" s="80">
        <v>10399.038453125</v>
      </c>
      <c r="O362" s="80">
        <v>37155.557122833248</v>
      </c>
      <c r="P362" s="80">
        <v>2423.170230712898</v>
      </c>
      <c r="Q362" s="80">
        <v>30.306554794311523</v>
      </c>
      <c r="R362" s="80">
        <v>4838.9931213378932</v>
      </c>
      <c r="S362" s="80">
        <v>37533.430041015607</v>
      </c>
      <c r="T362" s="80">
        <v>12709.006057617202</v>
      </c>
      <c r="U362" s="80">
        <v>6306.9563369140715</v>
      </c>
      <c r="V362" s="80">
        <v>49723.66445507812</v>
      </c>
      <c r="W362" s="80">
        <v>4186.5265869140585</v>
      </c>
      <c r="X362" s="80">
        <v>15226.032490406251</v>
      </c>
      <c r="Y362" s="80">
        <v>11369.117015625006</v>
      </c>
      <c r="Z362" s="80">
        <v>347.192498828125</v>
      </c>
      <c r="AA362" s="80">
        <v>21840.611705322273</v>
      </c>
      <c r="AB362" s="80">
        <v>17191.260576171855</v>
      </c>
      <c r="AC362" s="80">
        <v>20686.957672211309</v>
      </c>
      <c r="AD362" s="80">
        <v>31242.592570312474</v>
      </c>
      <c r="AE362" s="80">
        <v>11162.254016601559</v>
      </c>
      <c r="AF362" s="80">
        <v>20.124529233703193</v>
      </c>
      <c r="AG362" s="80">
        <v>17391.142765625009</v>
      </c>
      <c r="AH362" s="80">
        <v>38097.751492187526</v>
      </c>
      <c r="AI362" s="80">
        <v>9337.2944824218685</v>
      </c>
      <c r="AJ362" s="80">
        <v>-333.80577709960903</v>
      </c>
      <c r="AK362" s="80">
        <v>3115.0830859375014</v>
      </c>
      <c r="AL362" s="80">
        <v>16342.709297851576</v>
      </c>
      <c r="AM362" s="80">
        <v>19581.857130859386</v>
      </c>
      <c r="AN362" s="80">
        <v>7354.0713378906385</v>
      </c>
      <c r="AO362" s="80">
        <v>32313.012452636707</v>
      </c>
      <c r="AP362" s="80">
        <v>457.82018413378898</v>
      </c>
      <c r="AQ362" s="80">
        <v>35777.288695312418</v>
      </c>
      <c r="AR362" s="80">
        <v>39507.723821506086</v>
      </c>
      <c r="AS362" s="80">
        <v>42953.624026367193</v>
      </c>
      <c r="AT362" s="80">
        <v>13516.518250000008</v>
      </c>
      <c r="AU362" s="80">
        <v>40943.60191015622</v>
      </c>
      <c r="AV362" s="80">
        <v>23444.904710937491</v>
      </c>
      <c r="AW362" s="80">
        <v>6081.6216723942271</v>
      </c>
      <c r="AX362" s="80">
        <v>34386.210466308621</v>
      </c>
      <c r="AY362" s="80">
        <v>37357.106152330722</v>
      </c>
    </row>
    <row r="363" spans="1:51" x14ac:dyDescent="0.25">
      <c r="A363" s="78">
        <v>43571</v>
      </c>
      <c r="B363" s="79">
        <v>2</v>
      </c>
      <c r="C363" s="80">
        <v>24476.623402343765</v>
      </c>
      <c r="D363" s="80">
        <v>28108.368470550529</v>
      </c>
      <c r="E363" s="80">
        <v>12690.840737304708</v>
      </c>
      <c r="F363" s="80">
        <v>38967.462330078153</v>
      </c>
      <c r="G363" s="80">
        <v>22089.030898185218</v>
      </c>
      <c r="H363" s="80">
        <v>6727.357020374996</v>
      </c>
      <c r="I363" s="80">
        <v>23012.978582275402</v>
      </c>
      <c r="J363" s="80">
        <v>84.4838542938232</v>
      </c>
      <c r="K363" s="80">
        <v>12527.532137948494</v>
      </c>
      <c r="L363" s="80">
        <v>11263.41640122018</v>
      </c>
      <c r="M363" s="80">
        <v>24826.808289937497</v>
      </c>
      <c r="N363" s="80">
        <v>9733.866658203131</v>
      </c>
      <c r="O363" s="80">
        <v>33039.196686126743</v>
      </c>
      <c r="P363" s="80">
        <v>2320.5672552490364</v>
      </c>
      <c r="Q363" s="80">
        <v>29.85569858551025</v>
      </c>
      <c r="R363" s="80">
        <v>4122.4516967773434</v>
      </c>
      <c r="S363" s="80">
        <v>32064.585461914092</v>
      </c>
      <c r="T363" s="80">
        <v>11612.810192382804</v>
      </c>
      <c r="U363" s="80">
        <v>5851.5481142578101</v>
      </c>
      <c r="V363" s="80">
        <v>42482.820144531259</v>
      </c>
      <c r="W363" s="80">
        <v>4006.8754638671808</v>
      </c>
      <c r="X363" s="80">
        <v>13824.560430374979</v>
      </c>
      <c r="Y363" s="80">
        <v>10845.971015624997</v>
      </c>
      <c r="Z363" s="80">
        <v>347.82369859619138</v>
      </c>
      <c r="AA363" s="80">
        <v>18816.835097412113</v>
      </c>
      <c r="AB363" s="80">
        <v>16076.892314453111</v>
      </c>
      <c r="AC363" s="80">
        <v>18782.807884619371</v>
      </c>
      <c r="AD363" s="80">
        <v>27032.556455078131</v>
      </c>
      <c r="AE363" s="80">
        <v>10492.796698242222</v>
      </c>
      <c r="AF363" s="80">
        <v>20.124529233703193</v>
      </c>
      <c r="AG363" s="80">
        <v>15391.712859374997</v>
      </c>
      <c r="AH363" s="80">
        <v>32718.063058593722</v>
      </c>
      <c r="AI363" s="80">
        <v>8321.1058593749985</v>
      </c>
      <c r="AJ363" s="80">
        <v>-361.86320312499902</v>
      </c>
      <c r="AK363" s="80">
        <v>3270.4132421875001</v>
      </c>
      <c r="AL363" s="80">
        <v>13594.838635742186</v>
      </c>
      <c r="AM363" s="80">
        <v>17548.38096875</v>
      </c>
      <c r="AN363" s="80">
        <v>6685.4828613281315</v>
      </c>
      <c r="AO363" s="80">
        <v>28048.680211914041</v>
      </c>
      <c r="AP363" s="80">
        <v>394.20827499902293</v>
      </c>
      <c r="AQ363" s="80">
        <v>32923.588980468674</v>
      </c>
      <c r="AR363" s="80">
        <v>34899.099320529502</v>
      </c>
      <c r="AS363" s="80">
        <v>36297.196344726544</v>
      </c>
      <c r="AT363" s="80">
        <v>12496.324328125003</v>
      </c>
      <c r="AU363" s="80">
        <v>36434.543201171917</v>
      </c>
      <c r="AV363" s="80">
        <v>20005.419093749984</v>
      </c>
      <c r="AW363" s="80">
        <v>5626.3010478265378</v>
      </c>
      <c r="AX363" s="80">
        <v>28775.919923095706</v>
      </c>
      <c r="AY363" s="80">
        <v>34767.380048178362</v>
      </c>
    </row>
    <row r="364" spans="1:51" x14ac:dyDescent="0.25">
      <c r="A364" s="78">
        <v>43571</v>
      </c>
      <c r="B364" s="79">
        <v>3</v>
      </c>
      <c r="C364" s="80">
        <v>23401.712214843748</v>
      </c>
      <c r="D364" s="80">
        <v>26138.204306488031</v>
      </c>
      <c r="E364" s="80">
        <v>11858.101206054685</v>
      </c>
      <c r="F364" s="80">
        <v>36976.34868554688</v>
      </c>
      <c r="G364" s="80">
        <v>20897.991280966424</v>
      </c>
      <c r="H364" s="80">
        <v>6670.7081427500025</v>
      </c>
      <c r="I364" s="80">
        <v>21891.754789276125</v>
      </c>
      <c r="J364" s="80">
        <v>83.586132049560703</v>
      </c>
      <c r="K364" s="80">
        <v>11633.480111581297</v>
      </c>
      <c r="L364" s="80">
        <v>11271.068775243606</v>
      </c>
      <c r="M364" s="80">
        <v>24274.474294484378</v>
      </c>
      <c r="N364" s="80">
        <v>9204.9925058593799</v>
      </c>
      <c r="O364" s="80">
        <v>30892.832684021014</v>
      </c>
      <c r="P364" s="80">
        <v>2282.4448585205109</v>
      </c>
      <c r="Q364" s="80">
        <v>29.503328323364251</v>
      </c>
      <c r="R364" s="80">
        <v>3752.0322753906244</v>
      </c>
      <c r="S364" s="80">
        <v>29095.76793359375</v>
      </c>
      <c r="T364" s="80">
        <v>11212.420481445321</v>
      </c>
      <c r="U364" s="80">
        <v>5597.970321289069</v>
      </c>
      <c r="V364" s="80">
        <v>39015.841033203178</v>
      </c>
      <c r="W364" s="80">
        <v>3847.09155273437</v>
      </c>
      <c r="X364" s="80">
        <v>13294.337619312524</v>
      </c>
      <c r="Y364" s="80">
        <v>9843.4589296875038</v>
      </c>
      <c r="Z364" s="80">
        <v>353.11097581787106</v>
      </c>
      <c r="AA364" s="80">
        <v>17586.539656249988</v>
      </c>
      <c r="AB364" s="80">
        <v>15355.752785156243</v>
      </c>
      <c r="AC364" s="80">
        <v>17905.190742158757</v>
      </c>
      <c r="AD364" s="80">
        <v>24623.667876953117</v>
      </c>
      <c r="AE364" s="80">
        <v>9876.0087138671752</v>
      </c>
      <c r="AF364" s="80">
        <v>20.124529233703193</v>
      </c>
      <c r="AG364" s="80">
        <v>13695.759386718752</v>
      </c>
      <c r="AH364" s="80">
        <v>29472.250679687495</v>
      </c>
      <c r="AI364" s="80">
        <v>7820.3901855468694</v>
      </c>
      <c r="AJ364" s="80">
        <v>-312.49296630859419</v>
      </c>
      <c r="AK364" s="80">
        <v>3271.5158276367179</v>
      </c>
      <c r="AL364" s="80">
        <v>11984.636232421874</v>
      </c>
      <c r="AM364" s="80">
        <v>16028.528754882802</v>
      </c>
      <c r="AN364" s="80">
        <v>6758.3442382812491</v>
      </c>
      <c r="AO364" s="80">
        <v>25676.091946777356</v>
      </c>
      <c r="AP364" s="80">
        <v>403.77879268261705</v>
      </c>
      <c r="AQ364" s="80">
        <v>31289.637760742222</v>
      </c>
      <c r="AR364" s="80">
        <v>32197.1851569553</v>
      </c>
      <c r="AS364" s="80">
        <v>32644.947031249994</v>
      </c>
      <c r="AT364" s="80">
        <v>11845.223871093745</v>
      </c>
      <c r="AU364" s="80">
        <v>33818.142335937482</v>
      </c>
      <c r="AV364" s="80">
        <v>17966.579779296848</v>
      </c>
      <c r="AW364" s="80">
        <v>4026.311034374387</v>
      </c>
      <c r="AX364" s="80">
        <v>25624.994862060565</v>
      </c>
      <c r="AY364" s="80">
        <v>33493.635024211748</v>
      </c>
    </row>
    <row r="365" spans="1:51" x14ac:dyDescent="0.25">
      <c r="A365" s="78">
        <v>43571</v>
      </c>
      <c r="B365" s="79">
        <v>4</v>
      </c>
      <c r="C365" s="80">
        <v>22685.578998046909</v>
      </c>
      <c r="D365" s="80">
        <v>25218.555478271472</v>
      </c>
      <c r="E365" s="80">
        <v>11471.073286132803</v>
      </c>
      <c r="F365" s="80">
        <v>35840.378359375019</v>
      </c>
      <c r="G365" s="80">
        <v>20410.457830341489</v>
      </c>
      <c r="H365" s="80">
        <v>6261.5987708125076</v>
      </c>
      <c r="I365" s="80">
        <v>21279.825872055073</v>
      </c>
      <c r="J365" s="80">
        <v>82.492715835571303</v>
      </c>
      <c r="K365" s="80">
        <v>11063.951180917251</v>
      </c>
      <c r="L365" s="80">
        <v>11043.526596532638</v>
      </c>
      <c r="M365" s="80">
        <v>23530.246594656255</v>
      </c>
      <c r="N365" s="80">
        <v>9069.3256777343686</v>
      </c>
      <c r="O365" s="80">
        <v>29986.184668762187</v>
      </c>
      <c r="P365" s="80">
        <v>2281.6119455566441</v>
      </c>
      <c r="Q365" s="80">
        <v>29.151971340179443</v>
      </c>
      <c r="R365" s="80">
        <v>3534.9071350097643</v>
      </c>
      <c r="S365" s="80">
        <v>27529.288785156259</v>
      </c>
      <c r="T365" s="80">
        <v>10965.179055664075</v>
      </c>
      <c r="U365" s="80">
        <v>5476.8542812500009</v>
      </c>
      <c r="V365" s="80">
        <v>37456.114916015606</v>
      </c>
      <c r="W365" s="80">
        <v>3544.2717285156195</v>
      </c>
      <c r="X365" s="80">
        <v>13391.128920078108</v>
      </c>
      <c r="Y365" s="80">
        <v>9586.7518984374983</v>
      </c>
      <c r="Z365" s="80">
        <v>342.69355991210927</v>
      </c>
      <c r="AA365" s="80">
        <v>16345.510907959006</v>
      </c>
      <c r="AB365" s="80">
        <v>15208.131259765643</v>
      </c>
      <c r="AC365" s="80">
        <v>17525.978831862671</v>
      </c>
      <c r="AD365" s="80">
        <v>23551.712273437504</v>
      </c>
      <c r="AE365" s="80">
        <v>9612.4745175781263</v>
      </c>
      <c r="AF365" s="80">
        <v>20.124529233703193</v>
      </c>
      <c r="AG365" s="80">
        <v>12973.366523437495</v>
      </c>
      <c r="AH365" s="80">
        <v>27576.391910156261</v>
      </c>
      <c r="AI365" s="80">
        <v>7686.5051025390594</v>
      </c>
      <c r="AJ365" s="80">
        <v>-333.23866748046936</v>
      </c>
      <c r="AK365" s="80">
        <v>3213.379362792969</v>
      </c>
      <c r="AL365" s="80">
        <v>11228.316247070306</v>
      </c>
      <c r="AM365" s="80">
        <v>15626.631262695319</v>
      </c>
      <c r="AN365" s="80">
        <v>6790.1942871093706</v>
      </c>
      <c r="AO365" s="80">
        <v>24491.015738281247</v>
      </c>
      <c r="AP365" s="80">
        <v>379.59239146582115</v>
      </c>
      <c r="AQ365" s="80">
        <v>30222.498253906262</v>
      </c>
      <c r="AR365" s="80">
        <v>30728.241024631112</v>
      </c>
      <c r="AS365" s="80">
        <v>30424.467247070334</v>
      </c>
      <c r="AT365" s="80">
        <v>11686.22609375</v>
      </c>
      <c r="AU365" s="80">
        <v>32590.498597656257</v>
      </c>
      <c r="AV365" s="80">
        <v>17018.573574218692</v>
      </c>
      <c r="AW365" s="80">
        <v>3451.9550603423995</v>
      </c>
      <c r="AX365" s="80">
        <v>24262.745139160175</v>
      </c>
      <c r="AY365" s="80">
        <v>32725.09534108243</v>
      </c>
    </row>
    <row r="366" spans="1:51" x14ac:dyDescent="0.25">
      <c r="A366" s="78">
        <v>43571</v>
      </c>
      <c r="B366" s="79">
        <v>5</v>
      </c>
      <c r="C366" s="80">
        <v>22613.942644531278</v>
      </c>
      <c r="D366" s="80">
        <v>24946.603038391106</v>
      </c>
      <c r="E366" s="80">
        <v>11449.371362304699</v>
      </c>
      <c r="F366" s="80">
        <v>35202.693875000019</v>
      </c>
      <c r="G366" s="80">
        <v>20243.655559778945</v>
      </c>
      <c r="H366" s="80">
        <v>6547.6781067500078</v>
      </c>
      <c r="I366" s="80">
        <v>21061.860278640765</v>
      </c>
      <c r="J366" s="80">
        <v>77.364807128906193</v>
      </c>
      <c r="K366" s="80">
        <v>10989.629647714126</v>
      </c>
      <c r="L366" s="80">
        <v>10998.077234227965</v>
      </c>
      <c r="M366" s="80">
        <v>23926.325111390641</v>
      </c>
      <c r="N366" s="80">
        <v>8929.3553554687496</v>
      </c>
      <c r="O366" s="80">
        <v>29768.814877258294</v>
      </c>
      <c r="P366" s="80">
        <v>2209.3330377197371</v>
      </c>
      <c r="Q366" s="80">
        <v>29.16809368133546</v>
      </c>
      <c r="R366" s="80">
        <v>3473.7845642089837</v>
      </c>
      <c r="S366" s="80">
        <v>26709.067046875021</v>
      </c>
      <c r="T366" s="80">
        <v>10981.814789062486</v>
      </c>
      <c r="U366" s="80">
        <v>5445.2905429687607</v>
      </c>
      <c r="V366" s="80">
        <v>36827.467050781241</v>
      </c>
      <c r="W366" s="80">
        <v>3502.3975830077998</v>
      </c>
      <c r="X366" s="80">
        <v>13865.163816671886</v>
      </c>
      <c r="Y366" s="80">
        <v>9246.4322968750021</v>
      </c>
      <c r="Z366" s="80">
        <v>352.49829378662093</v>
      </c>
      <c r="AA366" s="80">
        <v>16032.820706054696</v>
      </c>
      <c r="AB366" s="80">
        <v>15195.742520507825</v>
      </c>
      <c r="AC366" s="80">
        <v>17431.033255633465</v>
      </c>
      <c r="AD366" s="80">
        <v>23082.831216796862</v>
      </c>
      <c r="AE366" s="80">
        <v>9907.6916123046794</v>
      </c>
      <c r="AF366" s="80">
        <v>20.124529233703193</v>
      </c>
      <c r="AG366" s="80">
        <v>12793.828914062498</v>
      </c>
      <c r="AH366" s="80">
        <v>26647.705492187499</v>
      </c>
      <c r="AI366" s="80">
        <v>7554.7127441406201</v>
      </c>
      <c r="AJ366" s="80">
        <v>-339.36817553710898</v>
      </c>
      <c r="AK366" s="80">
        <v>3195.7713183593755</v>
      </c>
      <c r="AL366" s="80">
        <v>10978.845597656247</v>
      </c>
      <c r="AM366" s="80">
        <v>15456.045993164051</v>
      </c>
      <c r="AN366" s="80">
        <v>6562.3545410156294</v>
      </c>
      <c r="AO366" s="80">
        <v>23941.532774414052</v>
      </c>
      <c r="AP366" s="80">
        <v>352.13476615136699</v>
      </c>
      <c r="AQ366" s="80">
        <v>30025.599715820274</v>
      </c>
      <c r="AR366" s="80">
        <v>30247.54832052956</v>
      </c>
      <c r="AS366" s="80">
        <v>29627.007127929697</v>
      </c>
      <c r="AT366" s="80">
        <v>11561.384937499992</v>
      </c>
      <c r="AU366" s="80">
        <v>32321.851853515604</v>
      </c>
      <c r="AV366" s="80">
        <v>16673.090373046864</v>
      </c>
      <c r="AW366" s="80">
        <v>3131.3329064233403</v>
      </c>
      <c r="AX366" s="80">
        <v>24011.902708740257</v>
      </c>
      <c r="AY366" s="80">
        <v>32755.10392863151</v>
      </c>
    </row>
    <row r="367" spans="1:51" x14ac:dyDescent="0.25">
      <c r="A367" s="78">
        <v>43571</v>
      </c>
      <c r="B367" s="79">
        <v>6</v>
      </c>
      <c r="C367" s="80">
        <v>23377.952779296898</v>
      </c>
      <c r="D367" s="80">
        <v>25859.275039611821</v>
      </c>
      <c r="E367" s="80">
        <v>11771.59037109376</v>
      </c>
      <c r="F367" s="80">
        <v>36261.534417968753</v>
      </c>
      <c r="G367" s="80">
        <v>21282.959137294521</v>
      </c>
      <c r="H367" s="80">
        <v>6512.5143426874965</v>
      </c>
      <c r="I367" s="80">
        <v>21942.406022232055</v>
      </c>
      <c r="J367" s="80">
        <v>80.897308349609503</v>
      </c>
      <c r="K367" s="80">
        <v>11405.697299081308</v>
      </c>
      <c r="L367" s="80">
        <v>11685.445829931099</v>
      </c>
      <c r="M367" s="80">
        <v>24366.176422437486</v>
      </c>
      <c r="N367" s="80">
        <v>9287.2558984374991</v>
      </c>
      <c r="O367" s="80">
        <v>30933.589801422131</v>
      </c>
      <c r="P367" s="80">
        <v>2305.3773267822198</v>
      </c>
      <c r="Q367" s="80">
        <v>29.312459468841549</v>
      </c>
      <c r="R367" s="80">
        <v>3694.1625000000017</v>
      </c>
      <c r="S367" s="80">
        <v>27115.86731640626</v>
      </c>
      <c r="T367" s="80">
        <v>11352.219083007816</v>
      </c>
      <c r="U367" s="80">
        <v>5686.2807050781194</v>
      </c>
      <c r="V367" s="80">
        <v>38414.717810546863</v>
      </c>
      <c r="W367" s="80">
        <v>3728.59758300781</v>
      </c>
      <c r="X367" s="80">
        <v>13995.840159085967</v>
      </c>
      <c r="Y367" s="80">
        <v>9713.436687499996</v>
      </c>
      <c r="Z367" s="80">
        <v>375.60301104125966</v>
      </c>
      <c r="AA367" s="80">
        <v>17061.112986816388</v>
      </c>
      <c r="AB367" s="80">
        <v>15698.687414062506</v>
      </c>
      <c r="AC367" s="80">
        <v>17811.417628388983</v>
      </c>
      <c r="AD367" s="80">
        <v>24387.874208984391</v>
      </c>
      <c r="AE367" s="80">
        <v>10148.175610351582</v>
      </c>
      <c r="AF367" s="80">
        <v>20.124529233703193</v>
      </c>
      <c r="AG367" s="80">
        <v>13334.435339843754</v>
      </c>
      <c r="AH367" s="80">
        <v>28207.425023437518</v>
      </c>
      <c r="AI367" s="80">
        <v>7875.2761474609497</v>
      </c>
      <c r="AJ367" s="80">
        <v>-328.9303867187499</v>
      </c>
      <c r="AK367" s="80">
        <v>3293.2726757812497</v>
      </c>
      <c r="AL367" s="80">
        <v>11573.442950195309</v>
      </c>
      <c r="AM367" s="80">
        <v>15742.366451171865</v>
      </c>
      <c r="AN367" s="80">
        <v>6535.9370117187491</v>
      </c>
      <c r="AO367" s="80">
        <v>24909.838545898427</v>
      </c>
      <c r="AP367" s="80">
        <v>362.18187714160194</v>
      </c>
      <c r="AQ367" s="80">
        <v>30734.501220703136</v>
      </c>
      <c r="AR367" s="80">
        <v>31163.674352267772</v>
      </c>
      <c r="AS367" s="80">
        <v>31395.418997070301</v>
      </c>
      <c r="AT367" s="80">
        <v>11238.156238281259</v>
      </c>
      <c r="AU367" s="80">
        <v>33329.015679687516</v>
      </c>
      <c r="AV367" s="80">
        <v>17984.854927734348</v>
      </c>
      <c r="AW367" s="80">
        <v>2381.2897418872112</v>
      </c>
      <c r="AX367" s="80">
        <v>25269.496945800765</v>
      </c>
      <c r="AY367" s="80">
        <v>33827.268331704909</v>
      </c>
    </row>
    <row r="368" spans="1:51" x14ac:dyDescent="0.25">
      <c r="A368" s="78">
        <v>43571</v>
      </c>
      <c r="B368" s="79">
        <v>7</v>
      </c>
      <c r="C368" s="80">
        <v>29134.264103515605</v>
      </c>
      <c r="D368" s="80">
        <v>31227.916664855951</v>
      </c>
      <c r="E368" s="80">
        <v>15311.860488281238</v>
      </c>
      <c r="F368" s="80">
        <v>46500.568980468772</v>
      </c>
      <c r="G368" s="80">
        <v>25595.604973310215</v>
      </c>
      <c r="H368" s="80">
        <v>6160.394094703116</v>
      </c>
      <c r="I368" s="80">
        <v>25915.507950149549</v>
      </c>
      <c r="J368" s="80">
        <v>92.033914566039996</v>
      </c>
      <c r="K368" s="80">
        <v>13485.953817636007</v>
      </c>
      <c r="L368" s="80">
        <v>12533.810774267038</v>
      </c>
      <c r="M368" s="80">
        <v>26608.955814625006</v>
      </c>
      <c r="N368" s="80">
        <v>11569.81962304688</v>
      </c>
      <c r="O368" s="80">
        <v>37374.945778198235</v>
      </c>
      <c r="P368" s="80">
        <v>2609.5964049072204</v>
      </c>
      <c r="Q368" s="80">
        <v>29.517003059387207</v>
      </c>
      <c r="R368" s="80">
        <v>4896.6066589355469</v>
      </c>
      <c r="S368" s="80">
        <v>32103.090067382793</v>
      </c>
      <c r="T368" s="80">
        <v>13927.641917968744</v>
      </c>
      <c r="U368" s="80">
        <v>7419.5836591796906</v>
      </c>
      <c r="V368" s="80">
        <v>50223.920419921851</v>
      </c>
      <c r="W368" s="80">
        <v>3628.5495605468809</v>
      </c>
      <c r="X368" s="80">
        <v>14244.137528117195</v>
      </c>
      <c r="Y368" s="80">
        <v>12598.377656249999</v>
      </c>
      <c r="Z368" s="80">
        <v>360.06865236206056</v>
      </c>
      <c r="AA368" s="80">
        <v>21170.735977539043</v>
      </c>
      <c r="AB368" s="80">
        <v>18785.992890625021</v>
      </c>
      <c r="AC368" s="80">
        <v>22049.074640506744</v>
      </c>
      <c r="AD368" s="80">
        <v>31267.367546875008</v>
      </c>
      <c r="AE368" s="80">
        <v>11342.787836914067</v>
      </c>
      <c r="AF368" s="80">
        <v>20.124529233703193</v>
      </c>
      <c r="AG368" s="80">
        <v>18852.771140625002</v>
      </c>
      <c r="AH368" s="80">
        <v>35647.523054687517</v>
      </c>
      <c r="AI368" s="80">
        <v>9209.8278320312402</v>
      </c>
      <c r="AJ368" s="80">
        <v>-315.33741308593812</v>
      </c>
      <c r="AK368" s="80">
        <v>3609.2235009765654</v>
      </c>
      <c r="AL368" s="80">
        <v>14330.510902343749</v>
      </c>
      <c r="AM368" s="80">
        <v>19715.332056640607</v>
      </c>
      <c r="AN368" s="80">
        <v>7552.5630371093803</v>
      </c>
      <c r="AO368" s="80">
        <v>30153.827173828096</v>
      </c>
      <c r="AP368" s="80">
        <v>441.63607842968793</v>
      </c>
      <c r="AQ368" s="80">
        <v>35168.642321289088</v>
      </c>
      <c r="AR368" s="80">
        <v>37610.753417209206</v>
      </c>
      <c r="AS368" s="80">
        <v>39759.236525390617</v>
      </c>
      <c r="AT368" s="80">
        <v>12567.780742187519</v>
      </c>
      <c r="AU368" s="80">
        <v>41752.356863281253</v>
      </c>
      <c r="AV368" s="80">
        <v>22064.626359374975</v>
      </c>
      <c r="AW368" s="80">
        <v>2710.8478791015605</v>
      </c>
      <c r="AX368" s="80">
        <v>31218.938747558601</v>
      </c>
      <c r="AY368" s="80">
        <v>39700.778915918141</v>
      </c>
    </row>
    <row r="369" spans="1:51" x14ac:dyDescent="0.25">
      <c r="A369" s="78">
        <v>43571</v>
      </c>
      <c r="B369" s="79">
        <v>8</v>
      </c>
      <c r="C369" s="80">
        <v>34259.070234375009</v>
      </c>
      <c r="D369" s="80">
        <v>34651.05246990965</v>
      </c>
      <c r="E369" s="80">
        <v>16682.554794921874</v>
      </c>
      <c r="F369" s="80">
        <v>56217.507636718728</v>
      </c>
      <c r="G369" s="80">
        <v>28727.896938442864</v>
      </c>
      <c r="H369" s="80">
        <v>6614.8387914843797</v>
      </c>
      <c r="I369" s="80">
        <v>31597.10029888916</v>
      </c>
      <c r="J369" s="80">
        <v>96.649330139160298</v>
      </c>
      <c r="K369" s="80">
        <v>16166.706722909432</v>
      </c>
      <c r="L369" s="80">
        <v>13201.429262548287</v>
      </c>
      <c r="M369" s="80">
        <v>30274.904420312505</v>
      </c>
      <c r="N369" s="80">
        <v>11524.046222656239</v>
      </c>
      <c r="O369" s="80">
        <v>45841.313615081766</v>
      </c>
      <c r="P369" s="80">
        <v>2814.0225852425597</v>
      </c>
      <c r="Q369" s="80">
        <v>30.705066204071052</v>
      </c>
      <c r="R369" s="80">
        <v>4762.5100219726564</v>
      </c>
      <c r="S369" s="80">
        <v>35271.666628906249</v>
      </c>
      <c r="T369" s="80">
        <v>14264.604489257801</v>
      </c>
      <c r="U369" s="80">
        <v>7120.6076367187507</v>
      </c>
      <c r="V369" s="80">
        <v>55701.530542968729</v>
      </c>
      <c r="W369" s="80">
        <v>3782.6720458984291</v>
      </c>
      <c r="X369" s="80">
        <v>17080.142020703155</v>
      </c>
      <c r="Y369" s="80">
        <v>14031.151722656248</v>
      </c>
      <c r="Z369" s="80">
        <v>331.32226488037116</v>
      </c>
      <c r="AA369" s="80">
        <v>24926.858362060597</v>
      </c>
      <c r="AB369" s="80">
        <v>25752.234583984395</v>
      </c>
      <c r="AC369" s="80">
        <v>25079.249369611975</v>
      </c>
      <c r="AD369" s="80">
        <v>32716.449800781262</v>
      </c>
      <c r="AE369" s="80">
        <v>11646.309726562497</v>
      </c>
      <c r="AF369" s="80">
        <v>20.124529233703193</v>
      </c>
      <c r="AG369" s="80">
        <v>18410.127457031253</v>
      </c>
      <c r="AH369" s="80">
        <v>36154.701757812509</v>
      </c>
      <c r="AI369" s="80">
        <v>10388.662548828119</v>
      </c>
      <c r="AJ369" s="80">
        <v>-271.70250512695327</v>
      </c>
      <c r="AK369" s="80">
        <v>3996.3307894578024</v>
      </c>
      <c r="AL369" s="80">
        <v>15211.467911132795</v>
      </c>
      <c r="AM369" s="80">
        <v>20331.393716796876</v>
      </c>
      <c r="AN369" s="80">
        <v>8045.2279785156288</v>
      </c>
      <c r="AO369" s="80">
        <v>34753.030293457072</v>
      </c>
      <c r="AP369" s="80">
        <v>504.26428450902142</v>
      </c>
      <c r="AQ369" s="80">
        <v>45087.355275390677</v>
      </c>
      <c r="AR369" s="80">
        <v>43978.813122287371</v>
      </c>
      <c r="AS369" s="80">
        <v>43581.884654296875</v>
      </c>
      <c r="AT369" s="80">
        <v>13876.895542968745</v>
      </c>
      <c r="AU369" s="80">
        <v>48902.216310546864</v>
      </c>
      <c r="AV369" s="80">
        <v>22196.045554687506</v>
      </c>
      <c r="AW369" s="80">
        <v>2455.3702157153284</v>
      </c>
      <c r="AX369" s="80">
        <v>33254.146210937499</v>
      </c>
      <c r="AY369" s="80">
        <v>51196.762724762229</v>
      </c>
    </row>
    <row r="370" spans="1:51" x14ac:dyDescent="0.25">
      <c r="A370" s="78">
        <v>43571</v>
      </c>
      <c r="B370" s="79">
        <v>9</v>
      </c>
      <c r="C370" s="80">
        <v>37909.780218749998</v>
      </c>
      <c r="D370" s="80">
        <v>38346.641557922332</v>
      </c>
      <c r="E370" s="80">
        <v>17161.404042968756</v>
      </c>
      <c r="F370" s="80">
        <v>59128.699218750036</v>
      </c>
      <c r="G370" s="80">
        <v>35601.731651628572</v>
      </c>
      <c r="H370" s="80">
        <v>8784.2566047187538</v>
      </c>
      <c r="I370" s="80">
        <v>36363.028508682233</v>
      </c>
      <c r="J370" s="80">
        <v>104.4655246734619</v>
      </c>
      <c r="K370" s="80">
        <v>18543.336337167253</v>
      </c>
      <c r="L370" s="80">
        <v>15135.749235204561</v>
      </c>
      <c r="M370" s="80">
        <v>35430.872662968752</v>
      </c>
      <c r="N370" s="80">
        <v>11502.70214257812</v>
      </c>
      <c r="O370" s="80">
        <v>51232.061553009044</v>
      </c>
      <c r="P370" s="80">
        <v>3120.9774709436037</v>
      </c>
      <c r="Q370" s="80">
        <v>31.794182300567634</v>
      </c>
      <c r="R370" s="80">
        <v>4492.6633972167974</v>
      </c>
      <c r="S370" s="80">
        <v>37318.775992187482</v>
      </c>
      <c r="T370" s="80">
        <v>14869.695450195326</v>
      </c>
      <c r="U370" s="80">
        <v>6999.7211689453097</v>
      </c>
      <c r="V370" s="80">
        <v>53829.78237712499</v>
      </c>
      <c r="W370" s="80">
        <v>4474.9885742187507</v>
      </c>
      <c r="X370" s="80">
        <v>20089.206829156246</v>
      </c>
      <c r="Y370" s="80">
        <v>16539.589964843755</v>
      </c>
      <c r="Z370" s="80">
        <v>397.28089773559577</v>
      </c>
      <c r="AA370" s="80">
        <v>27907.159959960914</v>
      </c>
      <c r="AB370" s="80">
        <v>30988.215552734375</v>
      </c>
      <c r="AC370" s="80">
        <v>26135.81925155783</v>
      </c>
      <c r="AD370" s="80">
        <v>31911.696519531277</v>
      </c>
      <c r="AE370" s="80">
        <v>13129.458535156245</v>
      </c>
      <c r="AF370" s="80">
        <v>20.124529233703193</v>
      </c>
      <c r="AG370" s="80">
        <v>21080.532941406258</v>
      </c>
      <c r="AH370" s="80">
        <v>35280.886031249953</v>
      </c>
      <c r="AI370" s="80">
        <v>11945.639941406251</v>
      </c>
      <c r="AJ370" s="80">
        <v>-187.18331860351583</v>
      </c>
      <c r="AK370" s="80">
        <v>4659.8340620792251</v>
      </c>
      <c r="AL370" s="80">
        <v>15028.979536132803</v>
      </c>
      <c r="AM370" s="80">
        <v>21015.560919921889</v>
      </c>
      <c r="AN370" s="80">
        <v>7585.5038085937504</v>
      </c>
      <c r="AO370" s="80">
        <v>38994.59500292968</v>
      </c>
      <c r="AP370" s="80">
        <v>603.57491978054952</v>
      </c>
      <c r="AQ370" s="80">
        <v>55459.469548828063</v>
      </c>
      <c r="AR370" s="80">
        <v>50618.727117404524</v>
      </c>
      <c r="AS370" s="80">
        <v>45381.68712597659</v>
      </c>
      <c r="AT370" s="80">
        <v>16327.65269140626</v>
      </c>
      <c r="AU370" s="80">
        <v>51485.799537109342</v>
      </c>
      <c r="AV370" s="80">
        <v>22579.161613281256</v>
      </c>
      <c r="AW370" s="80">
        <v>2228.9253107470627</v>
      </c>
      <c r="AX370" s="80">
        <v>32811.778486328127</v>
      </c>
      <c r="AY370" s="80">
        <v>61949.58479698818</v>
      </c>
    </row>
    <row r="371" spans="1:51" x14ac:dyDescent="0.25">
      <c r="A371" s="78">
        <v>43571</v>
      </c>
      <c r="B371" s="79">
        <v>10</v>
      </c>
      <c r="C371" s="80">
        <v>41067.281175781267</v>
      </c>
      <c r="D371" s="80">
        <v>41059.724453124989</v>
      </c>
      <c r="E371" s="80">
        <v>18014.904873046882</v>
      </c>
      <c r="F371" s="80">
        <v>62260.628050781226</v>
      </c>
      <c r="G371" s="80">
        <v>40686.341110540685</v>
      </c>
      <c r="H371" s="80">
        <v>10094.158904562501</v>
      </c>
      <c r="I371" s="80">
        <v>40907.771374587996</v>
      </c>
      <c r="J371" s="80">
        <v>107.9177131652832</v>
      </c>
      <c r="K371" s="80">
        <v>19974.481356698492</v>
      </c>
      <c r="L371" s="80">
        <v>15922.134345556102</v>
      </c>
      <c r="M371" s="80">
        <v>38511.150122968735</v>
      </c>
      <c r="N371" s="80">
        <v>13216.254429687502</v>
      </c>
      <c r="O371" s="80">
        <v>54991.25434011843</v>
      </c>
      <c r="P371" s="80">
        <v>3714.6617789491274</v>
      </c>
      <c r="Q371" s="80">
        <v>31.918334960937511</v>
      </c>
      <c r="R371" s="80">
        <v>4592.1512207031255</v>
      </c>
      <c r="S371" s="80">
        <v>40173.474812500019</v>
      </c>
      <c r="T371" s="80">
        <v>16163.89356835939</v>
      </c>
      <c r="U371" s="80">
        <v>7565.8514267578103</v>
      </c>
      <c r="V371" s="80">
        <v>54956.098712531253</v>
      </c>
      <c r="W371" s="80">
        <v>5326.3286865234395</v>
      </c>
      <c r="X371" s="80">
        <v>21318.969193046858</v>
      </c>
      <c r="Y371" s="80">
        <v>18805.591671874994</v>
      </c>
      <c r="Z371" s="80">
        <v>413.60969412231452</v>
      </c>
      <c r="AA371" s="80">
        <v>30332.601599609392</v>
      </c>
      <c r="AB371" s="80">
        <v>34424.236929687482</v>
      </c>
      <c r="AC371" s="80">
        <v>27731.064145046425</v>
      </c>
      <c r="AD371" s="80">
        <v>33206.040023437483</v>
      </c>
      <c r="AE371" s="80">
        <v>13280.223687500016</v>
      </c>
      <c r="AF371" s="80">
        <v>20.124529233703193</v>
      </c>
      <c r="AG371" s="80">
        <v>22151.522230468752</v>
      </c>
      <c r="AH371" s="80">
        <v>36138.797632812515</v>
      </c>
      <c r="AI371" s="80">
        <v>12815.348193359381</v>
      </c>
      <c r="AJ371" s="80">
        <v>-214.66689746093684</v>
      </c>
      <c r="AK371" s="80">
        <v>5140.4577915252676</v>
      </c>
      <c r="AL371" s="80">
        <v>15593.074104492194</v>
      </c>
      <c r="AM371" s="80">
        <v>22692.69472656252</v>
      </c>
      <c r="AN371" s="80">
        <v>7180.0068847656321</v>
      </c>
      <c r="AO371" s="80">
        <v>41944.296221679702</v>
      </c>
      <c r="AP371" s="80">
        <v>782.78522007629431</v>
      </c>
      <c r="AQ371" s="80">
        <v>62312.04411914065</v>
      </c>
      <c r="AR371" s="80">
        <v>54969.481188693579</v>
      </c>
      <c r="AS371" s="80">
        <v>47656.289367187463</v>
      </c>
      <c r="AT371" s="80">
        <v>17717.970859375007</v>
      </c>
      <c r="AU371" s="80">
        <v>54196.001599609357</v>
      </c>
      <c r="AV371" s="80">
        <v>23810.036468750008</v>
      </c>
      <c r="AW371" s="80">
        <v>2200.5002097056708</v>
      </c>
      <c r="AX371" s="80">
        <v>34129.467923583987</v>
      </c>
      <c r="AY371" s="80">
        <v>69999.509078144314</v>
      </c>
    </row>
    <row r="372" spans="1:51" x14ac:dyDescent="0.25">
      <c r="A372" s="78">
        <v>43571</v>
      </c>
      <c r="B372" s="79">
        <v>11</v>
      </c>
      <c r="C372" s="80">
        <v>43316.635414062512</v>
      </c>
      <c r="D372" s="80">
        <v>42432.816509826647</v>
      </c>
      <c r="E372" s="80">
        <v>19092.540722656275</v>
      </c>
      <c r="F372" s="80">
        <v>66509.387632812519</v>
      </c>
      <c r="G372" s="80">
        <v>41627.385116980069</v>
      </c>
      <c r="H372" s="80">
        <v>10576.921729406255</v>
      </c>
      <c r="I372" s="80">
        <v>44813.66466314697</v>
      </c>
      <c r="J372" s="80">
        <v>110.04843902587899</v>
      </c>
      <c r="K372" s="80">
        <v>20560.90689380786</v>
      </c>
      <c r="L372" s="80">
        <v>17010.911258642042</v>
      </c>
      <c r="M372" s="80">
        <v>38830.685084812452</v>
      </c>
      <c r="N372" s="80">
        <v>14314.568308593749</v>
      </c>
      <c r="O372" s="80">
        <v>58265.94653778075</v>
      </c>
      <c r="P372" s="80">
        <v>3803.4362741361115</v>
      </c>
      <c r="Q372" s="80">
        <v>32.654138565063477</v>
      </c>
      <c r="R372" s="80">
        <v>4712.1273437499995</v>
      </c>
      <c r="S372" s="80">
        <v>41588.425726562462</v>
      </c>
      <c r="T372" s="80">
        <v>17595.940958984378</v>
      </c>
      <c r="U372" s="80">
        <v>8247.1928544921902</v>
      </c>
      <c r="V372" s="80">
        <v>57568.951199000025</v>
      </c>
      <c r="W372" s="80">
        <v>5778.7173339843803</v>
      </c>
      <c r="X372" s="80">
        <v>21608.806660734412</v>
      </c>
      <c r="Y372" s="80">
        <v>18840.593175781243</v>
      </c>
      <c r="Z372" s="80">
        <v>417.72970565795907</v>
      </c>
      <c r="AA372" s="80">
        <v>31728.620376220708</v>
      </c>
      <c r="AB372" s="80">
        <v>35541.106671875008</v>
      </c>
      <c r="AC372" s="80">
        <v>29692.951822413273</v>
      </c>
      <c r="AD372" s="80">
        <v>34416.807949218753</v>
      </c>
      <c r="AE372" s="80">
        <v>13212.323632812539</v>
      </c>
      <c r="AF372" s="80">
        <v>20.124529233703193</v>
      </c>
      <c r="AG372" s="80">
        <v>22859.396566406249</v>
      </c>
      <c r="AH372" s="80">
        <v>37385.50671093753</v>
      </c>
      <c r="AI372" s="80">
        <v>13228.05795898438</v>
      </c>
      <c r="AJ372" s="80">
        <v>-251.16205468749982</v>
      </c>
      <c r="AK372" s="80">
        <v>5363.934582350219</v>
      </c>
      <c r="AL372" s="80">
        <v>16317.960234374992</v>
      </c>
      <c r="AM372" s="80">
        <v>23894.219882812456</v>
      </c>
      <c r="AN372" s="80">
        <v>7227.9640136718699</v>
      </c>
      <c r="AO372" s="80">
        <v>43791.769069335933</v>
      </c>
      <c r="AP372" s="80">
        <v>762.35984286865175</v>
      </c>
      <c r="AQ372" s="80">
        <v>67235.336982421766</v>
      </c>
      <c r="AR372" s="80">
        <v>56574.934984592001</v>
      </c>
      <c r="AS372" s="80">
        <v>49011.733726562517</v>
      </c>
      <c r="AT372" s="80">
        <v>17670.033433593751</v>
      </c>
      <c r="AU372" s="80">
        <v>55805.829822265638</v>
      </c>
      <c r="AV372" s="80">
        <v>24735.781304687509</v>
      </c>
      <c r="AW372" s="80">
        <v>2199.5437377319336</v>
      </c>
      <c r="AX372" s="80">
        <v>35243.020534667972</v>
      </c>
      <c r="AY372" s="80">
        <v>74194.959903604235</v>
      </c>
    </row>
    <row r="373" spans="1:51" x14ac:dyDescent="0.25">
      <c r="A373" s="78">
        <v>43571</v>
      </c>
      <c r="B373" s="79">
        <v>12</v>
      </c>
      <c r="C373" s="80">
        <v>45010.533886718717</v>
      </c>
      <c r="D373" s="80">
        <v>43366.860603271511</v>
      </c>
      <c r="E373" s="80">
        <v>20063.513437500005</v>
      </c>
      <c r="F373" s="80">
        <v>69315.256824218741</v>
      </c>
      <c r="G373" s="80">
        <v>41783.471173663696</v>
      </c>
      <c r="H373" s="80">
        <v>11118.23245418749</v>
      </c>
      <c r="I373" s="80">
        <v>46697.833285003668</v>
      </c>
      <c r="J373" s="80">
        <v>108.7024974822998</v>
      </c>
      <c r="K373" s="80">
        <v>21083.418319589135</v>
      </c>
      <c r="L373" s="80">
        <v>17181.314466649859</v>
      </c>
      <c r="M373" s="80">
        <v>39351.491870999984</v>
      </c>
      <c r="N373" s="80">
        <v>15459.638015625</v>
      </c>
      <c r="O373" s="80">
        <v>59848.80399395751</v>
      </c>
      <c r="P373" s="80">
        <v>3847.2337628727623</v>
      </c>
      <c r="Q373" s="80">
        <v>32.634618282318115</v>
      </c>
      <c r="R373" s="80">
        <v>4878.1621093750018</v>
      </c>
      <c r="S373" s="80">
        <v>43077.355646484393</v>
      </c>
      <c r="T373" s="80">
        <v>19049.04310351564</v>
      </c>
      <c r="U373" s="80">
        <v>9137.4809511718813</v>
      </c>
      <c r="V373" s="80">
        <v>59745.404152312476</v>
      </c>
      <c r="W373" s="80">
        <v>5910.2873046874902</v>
      </c>
      <c r="X373" s="80">
        <v>22217.097391625019</v>
      </c>
      <c r="Y373" s="80">
        <v>19642.544148437497</v>
      </c>
      <c r="Z373" s="80">
        <v>421.73121741333006</v>
      </c>
      <c r="AA373" s="80">
        <v>32284.071177490212</v>
      </c>
      <c r="AB373" s="80">
        <v>36656.289449218762</v>
      </c>
      <c r="AC373" s="80">
        <v>30880.180406177431</v>
      </c>
      <c r="AD373" s="80">
        <v>36145.754214843735</v>
      </c>
      <c r="AE373" s="80">
        <v>12924.921606240507</v>
      </c>
      <c r="AF373" s="80">
        <v>20.124529233703193</v>
      </c>
      <c r="AG373" s="80">
        <v>23604.488140624999</v>
      </c>
      <c r="AH373" s="80">
        <v>39036.041347656253</v>
      </c>
      <c r="AI373" s="80">
        <v>13636.611767578141</v>
      </c>
      <c r="AJ373" s="80">
        <v>-240.7340432128901</v>
      </c>
      <c r="AK373" s="80">
        <v>5429.9793969232196</v>
      </c>
      <c r="AL373" s="80">
        <v>17030.406861328131</v>
      </c>
      <c r="AM373" s="80">
        <v>25107.020531250037</v>
      </c>
      <c r="AN373" s="80">
        <v>7116.5740722656319</v>
      </c>
      <c r="AO373" s="80">
        <v>45698.293626953142</v>
      </c>
      <c r="AP373" s="80">
        <v>745.60129796905585</v>
      </c>
      <c r="AQ373" s="80">
        <v>69866.20529882815</v>
      </c>
      <c r="AR373" s="80">
        <v>58328.599027560689</v>
      </c>
      <c r="AS373" s="80">
        <v>50345.412024414079</v>
      </c>
      <c r="AT373" s="80">
        <v>18373.451265624975</v>
      </c>
      <c r="AU373" s="80">
        <v>57454.122353515682</v>
      </c>
      <c r="AV373" s="80">
        <v>25897.043179687524</v>
      </c>
      <c r="AW373" s="80">
        <v>2352.5188415544017</v>
      </c>
      <c r="AX373" s="80">
        <v>36257.470646972659</v>
      </c>
      <c r="AY373" s="80">
        <v>77172.753797278114</v>
      </c>
    </row>
    <row r="374" spans="1:51" x14ac:dyDescent="0.25">
      <c r="A374" s="78">
        <v>43571</v>
      </c>
      <c r="B374" s="79">
        <v>13</v>
      </c>
      <c r="C374" s="80">
        <v>46055.47326953122</v>
      </c>
      <c r="D374" s="80">
        <v>44197.4470011597</v>
      </c>
      <c r="E374" s="80">
        <v>20824.116582031282</v>
      </c>
      <c r="F374" s="80">
        <v>70929.966019531246</v>
      </c>
      <c r="G374" s="80">
        <v>41290.547743712625</v>
      </c>
      <c r="H374" s="80">
        <v>11012.630615312497</v>
      </c>
      <c r="I374" s="80">
        <v>47867.483979888922</v>
      </c>
      <c r="J374" s="80">
        <v>110.8159561157227</v>
      </c>
      <c r="K374" s="80">
        <v>21490.059091073497</v>
      </c>
      <c r="L374" s="80">
        <v>17562.175147313908</v>
      </c>
      <c r="M374" s="80">
        <v>39643.714544062495</v>
      </c>
      <c r="N374" s="80">
        <v>15719.250109375003</v>
      </c>
      <c r="O374" s="80">
        <v>61263.734905456549</v>
      </c>
      <c r="P374" s="80">
        <v>3741.2214763374714</v>
      </c>
      <c r="Q374" s="80">
        <v>32.752074241638184</v>
      </c>
      <c r="R374" s="80">
        <v>5070.6480957031254</v>
      </c>
      <c r="S374" s="80">
        <v>44238.235386718734</v>
      </c>
      <c r="T374" s="80">
        <v>19618.578724609382</v>
      </c>
      <c r="U374" s="80">
        <v>9607.7213750000119</v>
      </c>
      <c r="V374" s="80">
        <v>61809.091264218783</v>
      </c>
      <c r="W374" s="80">
        <v>5667.6487060546897</v>
      </c>
      <c r="X374" s="80">
        <v>22820.702078265665</v>
      </c>
      <c r="Y374" s="80">
        <v>19265.217269531255</v>
      </c>
      <c r="Z374" s="80">
        <v>412.10427985839846</v>
      </c>
      <c r="AA374" s="80">
        <v>33034.769656982469</v>
      </c>
      <c r="AB374" s="80">
        <v>37431.048894531268</v>
      </c>
      <c r="AC374" s="80">
        <v>31624.495442096137</v>
      </c>
      <c r="AD374" s="80">
        <v>36996.579679687486</v>
      </c>
      <c r="AE374" s="80">
        <v>12295.407991865084</v>
      </c>
      <c r="AF374" s="80">
        <v>20.124529233703193</v>
      </c>
      <c r="AG374" s="80">
        <v>23971.6025859375</v>
      </c>
      <c r="AH374" s="80">
        <v>40937.010667968767</v>
      </c>
      <c r="AI374" s="80">
        <v>13831.189843750011</v>
      </c>
      <c r="AJ374" s="80">
        <v>-249.62292700195317</v>
      </c>
      <c r="AK374" s="80">
        <v>5236.1186431011365</v>
      </c>
      <c r="AL374" s="80">
        <v>17867.498876953137</v>
      </c>
      <c r="AM374" s="80">
        <v>25488.434804687517</v>
      </c>
      <c r="AN374" s="80">
        <v>7426.7641113281061</v>
      </c>
      <c r="AO374" s="80">
        <v>47102.122014648419</v>
      </c>
      <c r="AP374" s="80">
        <v>825.98198432952825</v>
      </c>
      <c r="AQ374" s="80">
        <v>71694.021978515564</v>
      </c>
      <c r="AR374" s="80">
        <v>59376.682407443579</v>
      </c>
      <c r="AS374" s="80">
        <v>51853.207524414065</v>
      </c>
      <c r="AT374" s="80">
        <v>19180.324242187471</v>
      </c>
      <c r="AU374" s="80">
        <v>58983.579992187486</v>
      </c>
      <c r="AV374" s="80">
        <v>26500.84094921876</v>
      </c>
      <c r="AW374" s="80">
        <v>2464.0026891058296</v>
      </c>
      <c r="AX374" s="80">
        <v>37779.081829833987</v>
      </c>
      <c r="AY374" s="80">
        <v>79231.840177353777</v>
      </c>
    </row>
    <row r="375" spans="1:51" x14ac:dyDescent="0.25">
      <c r="A375" s="78">
        <v>43571</v>
      </c>
      <c r="B375" s="79">
        <v>14</v>
      </c>
      <c r="C375" s="80">
        <v>46467.024992187529</v>
      </c>
      <c r="D375" s="80">
        <v>43206.428042480453</v>
      </c>
      <c r="E375" s="80">
        <v>21010.864960937502</v>
      </c>
      <c r="F375" s="80">
        <v>71800.00289843748</v>
      </c>
      <c r="G375" s="80">
        <v>38468.607499398109</v>
      </c>
      <c r="H375" s="80">
        <v>10942.521464625001</v>
      </c>
      <c r="I375" s="80">
        <v>48484.390774108855</v>
      </c>
      <c r="J375" s="80">
        <v>111.24907112121581</v>
      </c>
      <c r="K375" s="80">
        <v>20982.195370370395</v>
      </c>
      <c r="L375" s="80">
        <v>17201.960642431124</v>
      </c>
      <c r="M375" s="80">
        <v>37824.114150312489</v>
      </c>
      <c r="N375" s="80">
        <v>15868.533023437503</v>
      </c>
      <c r="O375" s="80">
        <v>61028.250438751267</v>
      </c>
      <c r="P375" s="80">
        <v>3645.8488917256745</v>
      </c>
      <c r="Q375" s="80">
        <v>32.12059020996093</v>
      </c>
      <c r="R375" s="80">
        <v>5276.9581420898448</v>
      </c>
      <c r="S375" s="80">
        <v>42709.079431640617</v>
      </c>
      <c r="T375" s="80">
        <v>19562.502414062492</v>
      </c>
      <c r="U375" s="80">
        <v>9474.8082128906281</v>
      </c>
      <c r="V375" s="80">
        <v>63156.88036924995</v>
      </c>
      <c r="W375" s="80">
        <v>5441.0986816406203</v>
      </c>
      <c r="X375" s="80">
        <v>22650.387637687461</v>
      </c>
      <c r="Y375" s="80">
        <v>18335.469624999998</v>
      </c>
      <c r="Z375" s="80">
        <v>400.79895793457041</v>
      </c>
      <c r="AA375" s="80">
        <v>32663.317075439485</v>
      </c>
      <c r="AB375" s="80">
        <v>38300.811800781245</v>
      </c>
      <c r="AC375" s="80">
        <v>31482.089699492175</v>
      </c>
      <c r="AD375" s="80">
        <v>38301.589039062485</v>
      </c>
      <c r="AE375" s="80">
        <v>12191.703800352234</v>
      </c>
      <c r="AF375" s="80">
        <v>20.124529233703193</v>
      </c>
      <c r="AG375" s="80">
        <v>23882.227390625001</v>
      </c>
      <c r="AH375" s="80">
        <v>41787.198632812499</v>
      </c>
      <c r="AI375" s="80">
        <v>13468.24130859375</v>
      </c>
      <c r="AJ375" s="80">
        <v>-288.84575415038978</v>
      </c>
      <c r="AK375" s="80">
        <v>5008.7382330922874</v>
      </c>
      <c r="AL375" s="80">
        <v>18551.742347656254</v>
      </c>
      <c r="AM375" s="80">
        <v>26446.968814453132</v>
      </c>
      <c r="AN375" s="80">
        <v>8220.1337402343706</v>
      </c>
      <c r="AO375" s="80">
        <v>47717.24644433592</v>
      </c>
      <c r="AP375" s="80">
        <v>812.03200103851509</v>
      </c>
      <c r="AQ375" s="80">
        <v>73321.846070312356</v>
      </c>
      <c r="AR375" s="80">
        <v>58448.36637814674</v>
      </c>
      <c r="AS375" s="80">
        <v>51470.380044921891</v>
      </c>
      <c r="AT375" s="80">
        <v>18890.476679687501</v>
      </c>
      <c r="AU375" s="80">
        <v>59513.319285156285</v>
      </c>
      <c r="AV375" s="80">
        <v>26346.646183593741</v>
      </c>
      <c r="AW375" s="80">
        <v>2536.4193655566487</v>
      </c>
      <c r="AX375" s="80">
        <v>38770.285693359372</v>
      </c>
      <c r="AY375" s="80">
        <v>80947.653954111171</v>
      </c>
    </row>
    <row r="376" spans="1:51" x14ac:dyDescent="0.25">
      <c r="A376" s="78">
        <v>43571</v>
      </c>
      <c r="B376" s="79">
        <v>15</v>
      </c>
      <c r="C376" s="80">
        <v>45634.761453124949</v>
      </c>
      <c r="D376" s="80">
        <v>45008.728426147456</v>
      </c>
      <c r="E376" s="80">
        <v>20855.476279296894</v>
      </c>
      <c r="F376" s="80">
        <v>70826.552347656252</v>
      </c>
      <c r="G376" s="80">
        <v>41115.76521691378</v>
      </c>
      <c r="H376" s="80">
        <v>11124.317414000005</v>
      </c>
      <c r="I376" s="80">
        <v>48967.847610534678</v>
      </c>
      <c r="J376" s="80">
        <v>106.52742385864261</v>
      </c>
      <c r="K376" s="80">
        <v>21939.256600839126</v>
      </c>
      <c r="L376" s="80">
        <v>17811.782990087391</v>
      </c>
      <c r="M376" s="80">
        <v>39601.257229281255</v>
      </c>
      <c r="N376" s="80">
        <v>15591.107453125001</v>
      </c>
      <c r="O376" s="80">
        <v>61193.287452270517</v>
      </c>
      <c r="P376" s="80">
        <v>3674.2958270837398</v>
      </c>
      <c r="Q376" s="80">
        <v>32.70228004455565</v>
      </c>
      <c r="R376" s="80">
        <v>5219.6200317382827</v>
      </c>
      <c r="S376" s="80">
        <v>44075.926273437501</v>
      </c>
      <c r="T376" s="80">
        <v>19357.433644531266</v>
      </c>
      <c r="U376" s="80">
        <v>9075.775283203131</v>
      </c>
      <c r="V376" s="80">
        <v>62960.352763906274</v>
      </c>
      <c r="W376" s="80">
        <v>5954.3080078124995</v>
      </c>
      <c r="X376" s="80">
        <v>22848.978458046873</v>
      </c>
      <c r="Y376" s="80">
        <v>19112.071597656257</v>
      </c>
      <c r="Z376" s="80">
        <v>389.54999494628908</v>
      </c>
      <c r="AA376" s="80">
        <v>34041.918082031261</v>
      </c>
      <c r="AB376" s="80">
        <v>38527.516238281256</v>
      </c>
      <c r="AC376" s="80">
        <v>31005.803338101839</v>
      </c>
      <c r="AD376" s="80">
        <v>39005.096167968746</v>
      </c>
      <c r="AE376" s="80">
        <v>13035.766160156267</v>
      </c>
      <c r="AF376" s="80">
        <v>20.124529233703193</v>
      </c>
      <c r="AG376" s="80">
        <v>23944.685832031246</v>
      </c>
      <c r="AH376" s="80">
        <v>42453.368675781247</v>
      </c>
      <c r="AI376" s="80">
        <v>14168.479931640632</v>
      </c>
      <c r="AJ376" s="80">
        <v>-220.68573388671882</v>
      </c>
      <c r="AK376" s="80">
        <v>5063.4684971550296</v>
      </c>
      <c r="AL376" s="80">
        <v>19083.989521484367</v>
      </c>
      <c r="AM376" s="80">
        <v>27075.758082031229</v>
      </c>
      <c r="AN376" s="80">
        <v>8094.9092285156303</v>
      </c>
      <c r="AO376" s="80">
        <v>49198.085945312494</v>
      </c>
      <c r="AP376" s="80">
        <v>803.52761583953838</v>
      </c>
      <c r="AQ376" s="80">
        <v>73688.285609374987</v>
      </c>
      <c r="AR376" s="80">
        <v>59608.55152560764</v>
      </c>
      <c r="AS376" s="80">
        <v>52883.436000000009</v>
      </c>
      <c r="AT376" s="80">
        <v>19937.671851562489</v>
      </c>
      <c r="AU376" s="80">
        <v>59931.844710937461</v>
      </c>
      <c r="AV376" s="80">
        <v>26508.739402343748</v>
      </c>
      <c r="AW376" s="80">
        <v>2562.2414979144205</v>
      </c>
      <c r="AX376" s="80">
        <v>39343.480471191397</v>
      </c>
      <c r="AY376" s="80">
        <v>81118.22174395599</v>
      </c>
    </row>
    <row r="377" spans="1:51" x14ac:dyDescent="0.25">
      <c r="A377" s="78">
        <v>43571</v>
      </c>
      <c r="B377" s="79">
        <v>16</v>
      </c>
      <c r="C377" s="80">
        <v>44864.88378515638</v>
      </c>
      <c r="D377" s="80">
        <v>45274.756826293946</v>
      </c>
      <c r="E377" s="80">
        <v>20534.2472265625</v>
      </c>
      <c r="F377" s="80">
        <v>69260.865484374983</v>
      </c>
      <c r="G377" s="80">
        <v>41876.98877728096</v>
      </c>
      <c r="H377" s="80">
        <v>11237.595096749992</v>
      </c>
      <c r="I377" s="80">
        <v>48565.413126556414</v>
      </c>
      <c r="J377" s="80">
        <v>104.64538192749021</v>
      </c>
      <c r="K377" s="80">
        <v>22147.416757089122</v>
      </c>
      <c r="L377" s="80">
        <v>18131.469937352973</v>
      </c>
      <c r="M377" s="80">
        <v>40484.579607218766</v>
      </c>
      <c r="N377" s="80">
        <v>15459.628113281253</v>
      </c>
      <c r="O377" s="80">
        <v>61093.681788269037</v>
      </c>
      <c r="P377" s="80">
        <v>3926.7534460374745</v>
      </c>
      <c r="Q377" s="80">
        <v>33.3668532371521</v>
      </c>
      <c r="R377" s="80">
        <v>5159.2725952148421</v>
      </c>
      <c r="S377" s="80">
        <v>44482.07509570312</v>
      </c>
      <c r="T377" s="80">
        <v>18987.572601562511</v>
      </c>
      <c r="U377" s="80">
        <v>8753.7521093750001</v>
      </c>
      <c r="V377" s="80">
        <v>61855.041352031294</v>
      </c>
      <c r="W377" s="80">
        <v>6098.19108886719</v>
      </c>
      <c r="X377" s="80">
        <v>24140.507383046828</v>
      </c>
      <c r="Y377" s="80">
        <v>19538.961941406251</v>
      </c>
      <c r="Z377" s="80">
        <v>438.33312324829109</v>
      </c>
      <c r="AA377" s="80">
        <v>34148.296273193373</v>
      </c>
      <c r="AB377" s="80">
        <v>38299.122511718728</v>
      </c>
      <c r="AC377" s="80">
        <v>30669.012450449565</v>
      </c>
      <c r="AD377" s="80">
        <v>38565.947042968735</v>
      </c>
      <c r="AE377" s="80">
        <v>13543.751162109409</v>
      </c>
      <c r="AF377" s="80">
        <v>20.124529233703193</v>
      </c>
      <c r="AG377" s="80">
        <v>23911.073195312507</v>
      </c>
      <c r="AH377" s="80">
        <v>42237.893609375002</v>
      </c>
      <c r="AI377" s="80">
        <v>14400.97841796875</v>
      </c>
      <c r="AJ377" s="80">
        <v>-279.37940454101494</v>
      </c>
      <c r="AK377" s="80">
        <v>4967.6630805033583</v>
      </c>
      <c r="AL377" s="80">
        <v>18961.603566406287</v>
      </c>
      <c r="AM377" s="80">
        <v>27162.989238281236</v>
      </c>
      <c r="AN377" s="80">
        <v>8167.026513671879</v>
      </c>
      <c r="AO377" s="80">
        <v>49625.499697265615</v>
      </c>
      <c r="AP377" s="80">
        <v>859.57179456573431</v>
      </c>
      <c r="AQ377" s="80">
        <v>73828.087285156231</v>
      </c>
      <c r="AR377" s="80">
        <v>60259.274415256114</v>
      </c>
      <c r="AS377" s="80">
        <v>53303.6678359375</v>
      </c>
      <c r="AT377" s="80">
        <v>20348.21733203125</v>
      </c>
      <c r="AU377" s="80">
        <v>60184.332726562498</v>
      </c>
      <c r="AV377" s="80">
        <v>26469.991742187485</v>
      </c>
      <c r="AW377" s="80">
        <v>2591.6725382769732</v>
      </c>
      <c r="AX377" s="80">
        <v>39461.695623779306</v>
      </c>
      <c r="AY377" s="80">
        <v>81302.608963500723</v>
      </c>
    </row>
    <row r="378" spans="1:51" x14ac:dyDescent="0.25">
      <c r="A378" s="78">
        <v>43571</v>
      </c>
      <c r="B378" s="79">
        <v>17</v>
      </c>
      <c r="C378" s="80">
        <v>43590.215648437501</v>
      </c>
      <c r="D378" s="80">
        <v>44999.008154174815</v>
      </c>
      <c r="E378" s="80">
        <v>19869.640214843759</v>
      </c>
      <c r="F378" s="80">
        <v>67753.419187499996</v>
      </c>
      <c r="G378" s="80">
        <v>41339.034821843328</v>
      </c>
      <c r="H378" s="80">
        <v>11379.493441218747</v>
      </c>
      <c r="I378" s="80">
        <v>48092.301106475847</v>
      </c>
      <c r="J378" s="80">
        <v>114.13269424438471</v>
      </c>
      <c r="K378" s="80">
        <v>21976.853427010985</v>
      </c>
      <c r="L378" s="80">
        <v>18255.307611181106</v>
      </c>
      <c r="M378" s="80">
        <v>39318.791044375008</v>
      </c>
      <c r="N378" s="80">
        <v>14875.608013671872</v>
      </c>
      <c r="O378" s="80">
        <v>60595.868943145746</v>
      </c>
      <c r="P378" s="80">
        <v>3611.1580967035488</v>
      </c>
      <c r="Q378" s="80">
        <v>34.123659133911133</v>
      </c>
      <c r="R378" s="80">
        <v>5172.1464477539048</v>
      </c>
      <c r="S378" s="80">
        <v>44169.576730468754</v>
      </c>
      <c r="T378" s="80">
        <v>18595.785638671881</v>
      </c>
      <c r="U378" s="80">
        <v>8340.8521171875109</v>
      </c>
      <c r="V378" s="80">
        <v>61267.496746187513</v>
      </c>
      <c r="W378" s="80">
        <v>5952.5464843750115</v>
      </c>
      <c r="X378" s="80">
        <v>24205.02782125006</v>
      </c>
      <c r="Y378" s="80">
        <v>18652.474734375002</v>
      </c>
      <c r="Z378" s="80">
        <v>410.25640499877932</v>
      </c>
      <c r="AA378" s="80">
        <v>33613.716660156249</v>
      </c>
      <c r="AB378" s="80">
        <v>37331.640695312526</v>
      </c>
      <c r="AC378" s="80">
        <v>29639.849475591502</v>
      </c>
      <c r="AD378" s="80">
        <v>38367.524714843748</v>
      </c>
      <c r="AE378" s="80">
        <v>13391.847853515643</v>
      </c>
      <c r="AF378" s="80">
        <v>20.124529233703193</v>
      </c>
      <c r="AG378" s="80">
        <v>23861.282375000003</v>
      </c>
      <c r="AH378" s="80">
        <v>41896.892367187524</v>
      </c>
      <c r="AI378" s="80">
        <v>14456.92109375001</v>
      </c>
      <c r="AJ378" s="80">
        <v>-283.67539843750001</v>
      </c>
      <c r="AK378" s="80">
        <v>4567.0995799312759</v>
      </c>
      <c r="AL378" s="80">
        <v>19256.500818359375</v>
      </c>
      <c r="AM378" s="80">
        <v>26604.122517578115</v>
      </c>
      <c r="AN378" s="80">
        <v>8347.5672851562613</v>
      </c>
      <c r="AO378" s="80">
        <v>49331.025043945367</v>
      </c>
      <c r="AP378" s="80">
        <v>838.3842288211066</v>
      </c>
      <c r="AQ378" s="80">
        <v>72584.594800781284</v>
      </c>
      <c r="AR378" s="80">
        <v>59938.142381076432</v>
      </c>
      <c r="AS378" s="80">
        <v>53352.951613281228</v>
      </c>
      <c r="AT378" s="80">
        <v>20563.523515625013</v>
      </c>
      <c r="AU378" s="80">
        <v>59255.566578124999</v>
      </c>
      <c r="AV378" s="80">
        <v>26442.872105468763</v>
      </c>
      <c r="AW378" s="80">
        <v>2658.9059218451125</v>
      </c>
      <c r="AX378" s="80">
        <v>39243.275064697278</v>
      </c>
      <c r="AY378" s="80">
        <v>79894.906539844465</v>
      </c>
    </row>
    <row r="379" spans="1:51" x14ac:dyDescent="0.25">
      <c r="A379" s="78">
        <v>43571</v>
      </c>
      <c r="B379" s="79">
        <v>18</v>
      </c>
      <c r="C379" s="80">
        <v>41371.238035156231</v>
      </c>
      <c r="D379" s="80">
        <v>42701.632685424811</v>
      </c>
      <c r="E379" s="80">
        <v>18767.826357421902</v>
      </c>
      <c r="F379" s="80">
        <v>65682.049109374959</v>
      </c>
      <c r="G379" s="80">
        <v>35984.958748177967</v>
      </c>
      <c r="H379" s="80">
        <v>9485.9175385937542</v>
      </c>
      <c r="I379" s="80">
        <v>46211.917844238298</v>
      </c>
      <c r="J379" s="80">
        <v>116.2196044921876</v>
      </c>
      <c r="K379" s="80">
        <v>21001.680868417243</v>
      </c>
      <c r="L379" s="80">
        <v>17174.356781102968</v>
      </c>
      <c r="M379" s="80">
        <v>34840.305622125001</v>
      </c>
      <c r="N379" s="80">
        <v>13106.974066406261</v>
      </c>
      <c r="O379" s="80">
        <v>57756.843045135516</v>
      </c>
      <c r="P379" s="80">
        <v>2426.3366654350962</v>
      </c>
      <c r="Q379" s="80">
        <v>34.739114761352546</v>
      </c>
      <c r="R379" s="80">
        <v>5174.5952758789063</v>
      </c>
      <c r="S379" s="80">
        <v>43142.798626953103</v>
      </c>
      <c r="T379" s="80">
        <v>17554.338644531268</v>
      </c>
      <c r="U379" s="80">
        <v>7544.7641591796792</v>
      </c>
      <c r="V379" s="80">
        <v>60762.789961406255</v>
      </c>
      <c r="W379" s="80">
        <v>5500.2862304687415</v>
      </c>
      <c r="X379" s="80">
        <v>22783.600142031279</v>
      </c>
      <c r="Y379" s="80">
        <v>14221.562124999999</v>
      </c>
      <c r="Z379" s="80">
        <v>368.03218563232417</v>
      </c>
      <c r="AA379" s="80">
        <v>30556.059485351565</v>
      </c>
      <c r="AB379" s="80">
        <v>35109.429499999984</v>
      </c>
      <c r="AC379" s="80">
        <v>28441.09259089045</v>
      </c>
      <c r="AD379" s="80">
        <v>37698.679617187488</v>
      </c>
      <c r="AE379" s="80">
        <v>12780.00992095481</v>
      </c>
      <c r="AF379" s="80">
        <v>20.124529233703193</v>
      </c>
      <c r="AG379" s="80">
        <v>23856.763976562499</v>
      </c>
      <c r="AH379" s="80">
        <v>41699.881789062514</v>
      </c>
      <c r="AI379" s="80">
        <v>13672.675195312499</v>
      </c>
      <c r="AJ379" s="80">
        <v>-319.5027565917963</v>
      </c>
      <c r="AK379" s="80">
        <v>2947.5464713753108</v>
      </c>
      <c r="AL379" s="80">
        <v>19596.682679687499</v>
      </c>
      <c r="AM379" s="80">
        <v>25043.860699218742</v>
      </c>
      <c r="AN379" s="80">
        <v>8698.249707031262</v>
      </c>
      <c r="AO379" s="80">
        <v>47227.884604492196</v>
      </c>
      <c r="AP379" s="80">
        <v>589.02606883819431</v>
      </c>
      <c r="AQ379" s="80">
        <v>69404.987263671821</v>
      </c>
      <c r="AR379" s="80">
        <v>57001.013378146738</v>
      </c>
      <c r="AS379" s="80">
        <v>52556.018295898422</v>
      </c>
      <c r="AT379" s="80">
        <v>19367.868414062497</v>
      </c>
      <c r="AU379" s="80">
        <v>57493.928554687489</v>
      </c>
      <c r="AV379" s="80">
        <v>25590.652542968754</v>
      </c>
      <c r="AW379" s="80">
        <v>2725.4238762820492</v>
      </c>
      <c r="AX379" s="80">
        <v>38817.360119628909</v>
      </c>
      <c r="AY379" s="80">
        <v>75201.745980968335</v>
      </c>
    </row>
    <row r="380" spans="1:51" x14ac:dyDescent="0.25">
      <c r="A380" s="78">
        <v>43571</v>
      </c>
      <c r="B380" s="79">
        <v>19</v>
      </c>
      <c r="C380" s="80">
        <v>42510.179972656289</v>
      </c>
      <c r="D380" s="80">
        <v>43795.76031066892</v>
      </c>
      <c r="E380" s="80">
        <v>20030.705224609395</v>
      </c>
      <c r="F380" s="80">
        <v>69165.654949218748</v>
      </c>
      <c r="G380" s="80">
        <v>34954.789870698209</v>
      </c>
      <c r="H380" s="80">
        <v>8055.6197633750016</v>
      </c>
      <c r="I380" s="80">
        <v>44166.997100769047</v>
      </c>
      <c r="J380" s="80">
        <v>128.54948616027829</v>
      </c>
      <c r="K380" s="80">
        <v>20541.158602792242</v>
      </c>
      <c r="L380" s="80">
        <v>16157.961779149849</v>
      </c>
      <c r="M380" s="80">
        <v>31972.69151953125</v>
      </c>
      <c r="N380" s="80">
        <v>13868.633966796884</v>
      </c>
      <c r="O380" s="80">
        <v>56777.300736854537</v>
      </c>
      <c r="P380" s="80">
        <v>2152.4359282307614</v>
      </c>
      <c r="Q380" s="80">
        <v>33.55727481842041</v>
      </c>
      <c r="R380" s="80">
        <v>6104.4977539062484</v>
      </c>
      <c r="S380" s="80">
        <v>45928.345095703124</v>
      </c>
      <c r="T380" s="80">
        <v>19368.522259765632</v>
      </c>
      <c r="U380" s="80">
        <v>8657.1150009765715</v>
      </c>
      <c r="V380" s="80">
        <v>68978.027363281275</v>
      </c>
      <c r="W380" s="80">
        <v>5420.9183349609293</v>
      </c>
      <c r="X380" s="80">
        <v>21573.650550625018</v>
      </c>
      <c r="Y380" s="80">
        <v>12674.243386718743</v>
      </c>
      <c r="Z380" s="80">
        <v>343.7630203430175</v>
      </c>
      <c r="AA380" s="80">
        <v>31895.407210205132</v>
      </c>
      <c r="AB380" s="80">
        <v>31921.68273828123</v>
      </c>
      <c r="AC380" s="80">
        <v>30589.49345244528</v>
      </c>
      <c r="AD380" s="80">
        <v>41834.855738281221</v>
      </c>
      <c r="AE380" s="80">
        <v>12321.83299023441</v>
      </c>
      <c r="AF380" s="80">
        <v>20.124529233703193</v>
      </c>
      <c r="AG380" s="80">
        <v>26068.938109375009</v>
      </c>
      <c r="AH380" s="80">
        <v>48935.457949218689</v>
      </c>
      <c r="AI380" s="80">
        <v>13892.218310546867</v>
      </c>
      <c r="AJ380" s="80">
        <v>-324.40809350586005</v>
      </c>
      <c r="AK380" s="80">
        <v>2894.4044342092602</v>
      </c>
      <c r="AL380" s="80">
        <v>22526.107044921886</v>
      </c>
      <c r="AM380" s="80">
        <v>26541.383501953114</v>
      </c>
      <c r="AN380" s="80">
        <v>9585.9584960937591</v>
      </c>
      <c r="AO380" s="80">
        <v>47028.091944335945</v>
      </c>
      <c r="AP380" s="80">
        <v>378.50342213066864</v>
      </c>
      <c r="AQ380" s="80">
        <v>65038.072953124967</v>
      </c>
      <c r="AR380" s="80">
        <v>55580.784417209186</v>
      </c>
      <c r="AS380" s="80">
        <v>57741.15611132815</v>
      </c>
      <c r="AT380" s="80">
        <v>18837.938449218767</v>
      </c>
      <c r="AU380" s="80">
        <v>59470.189507812494</v>
      </c>
      <c r="AV380" s="80">
        <v>29280.513593750002</v>
      </c>
      <c r="AW380" s="80">
        <v>3432.3816242425678</v>
      </c>
      <c r="AX380" s="80">
        <v>45332.073989257813</v>
      </c>
      <c r="AY380" s="80">
        <v>68126.63452946092</v>
      </c>
    </row>
    <row r="381" spans="1:51" x14ac:dyDescent="0.25">
      <c r="A381" s="78">
        <v>43571</v>
      </c>
      <c r="B381" s="79">
        <v>20</v>
      </c>
      <c r="C381" s="80">
        <v>44307.751472656259</v>
      </c>
      <c r="D381" s="80">
        <v>47023.967758728017</v>
      </c>
      <c r="E381" s="80">
        <v>22287.022822265651</v>
      </c>
      <c r="F381" s="80">
        <v>73411.407851562515</v>
      </c>
      <c r="G381" s="80">
        <v>38511.12638991962</v>
      </c>
      <c r="H381" s="80">
        <v>7685.4132256093872</v>
      </c>
      <c r="I381" s="80">
        <v>42787.106748992926</v>
      </c>
      <c r="J381" s="80">
        <v>153.5201683044433</v>
      </c>
      <c r="K381" s="80">
        <v>21499.107284432881</v>
      </c>
      <c r="L381" s="80">
        <v>15878.505561376429</v>
      </c>
      <c r="M381" s="80">
        <v>32821.532037624995</v>
      </c>
      <c r="N381" s="80">
        <v>15703.7796875</v>
      </c>
      <c r="O381" s="80">
        <v>57461.408698966981</v>
      </c>
      <c r="P381" s="80">
        <v>2463.4059604492004</v>
      </c>
      <c r="Q381" s="80">
        <v>32.32633447647094</v>
      </c>
      <c r="R381" s="80">
        <v>7361.6196533203165</v>
      </c>
      <c r="S381" s="80">
        <v>52173.78247070314</v>
      </c>
      <c r="T381" s="80">
        <v>21355.299148437498</v>
      </c>
      <c r="U381" s="80">
        <v>10225.32257031251</v>
      </c>
      <c r="V381" s="80">
        <v>78637.927714843667</v>
      </c>
      <c r="W381" s="80">
        <v>5487.1554443359291</v>
      </c>
      <c r="X381" s="80">
        <v>21703.197693140613</v>
      </c>
      <c r="Y381" s="80">
        <v>12970.974835937486</v>
      </c>
      <c r="Z381" s="80">
        <v>361.51096860961906</v>
      </c>
      <c r="AA381" s="80">
        <v>34970.99633081058</v>
      </c>
      <c r="AB381" s="80">
        <v>30469.358212890627</v>
      </c>
      <c r="AC381" s="80">
        <v>33084.04443855914</v>
      </c>
      <c r="AD381" s="80">
        <v>48390.299375000017</v>
      </c>
      <c r="AE381" s="80">
        <v>13396.160703125033</v>
      </c>
      <c r="AF381" s="80">
        <v>20.124529233703193</v>
      </c>
      <c r="AG381" s="80">
        <v>29024.322898437506</v>
      </c>
      <c r="AH381" s="80">
        <v>58640.021265624971</v>
      </c>
      <c r="AI381" s="80">
        <v>14935.763916015629</v>
      </c>
      <c r="AJ381" s="80">
        <v>-294.57450976562495</v>
      </c>
      <c r="AK381" s="80">
        <v>3205.0195629882824</v>
      </c>
      <c r="AL381" s="80">
        <v>26190.762341796879</v>
      </c>
      <c r="AM381" s="80">
        <v>29172.057353515647</v>
      </c>
      <c r="AN381" s="80">
        <v>10705.791992187487</v>
      </c>
      <c r="AO381" s="80">
        <v>50329.6422705078</v>
      </c>
      <c r="AP381" s="80">
        <v>499.45801579296904</v>
      </c>
      <c r="AQ381" s="80">
        <v>61741.054025390593</v>
      </c>
      <c r="AR381" s="80">
        <v>58745.798481662336</v>
      </c>
      <c r="AS381" s="80">
        <v>66356.15265820318</v>
      </c>
      <c r="AT381" s="80">
        <v>18287.912394531249</v>
      </c>
      <c r="AU381" s="80">
        <v>63384.664410156249</v>
      </c>
      <c r="AV381" s="80">
        <v>34905.520046875012</v>
      </c>
      <c r="AW381" s="80">
        <v>4303.85582619262</v>
      </c>
      <c r="AX381" s="80">
        <v>54124.13317382813</v>
      </c>
      <c r="AY381" s="80">
        <v>63511.077872634058</v>
      </c>
    </row>
    <row r="382" spans="1:51" x14ac:dyDescent="0.25">
      <c r="A382" s="78">
        <v>43571</v>
      </c>
      <c r="B382" s="79">
        <v>21</v>
      </c>
      <c r="C382" s="80">
        <v>42106.135945312461</v>
      </c>
      <c r="D382" s="80">
        <v>46696.396349853501</v>
      </c>
      <c r="E382" s="80">
        <v>22360.314941406235</v>
      </c>
      <c r="F382" s="80">
        <v>71004.354179687434</v>
      </c>
      <c r="G382" s="80">
        <v>38145.603648357093</v>
      </c>
      <c r="H382" s="80">
        <v>7089.9914860937643</v>
      </c>
      <c r="I382" s="80">
        <v>39987.050845703132</v>
      </c>
      <c r="J382" s="80">
        <v>149.18655776977542</v>
      </c>
      <c r="K382" s="80">
        <v>20860.275790292239</v>
      </c>
      <c r="L382" s="80">
        <v>14792.073921727997</v>
      </c>
      <c r="M382" s="80">
        <v>32038.88711707816</v>
      </c>
      <c r="N382" s="80">
        <v>14935.709533203131</v>
      </c>
      <c r="O382" s="80">
        <v>57005.599743309031</v>
      </c>
      <c r="P382" s="80">
        <v>2375.4530930175688</v>
      </c>
      <c r="Q382" s="80">
        <v>32.173611164093018</v>
      </c>
      <c r="R382" s="80">
        <v>7586.3074584960905</v>
      </c>
      <c r="S382" s="80">
        <v>53127.962589843744</v>
      </c>
      <c r="T382" s="80">
        <v>20578.162101562513</v>
      </c>
      <c r="U382" s="80">
        <v>10069.30500585938</v>
      </c>
      <c r="V382" s="80">
        <v>79190.997285156249</v>
      </c>
      <c r="W382" s="80">
        <v>5361.1602539062496</v>
      </c>
      <c r="X382" s="80">
        <v>20633.487360671843</v>
      </c>
      <c r="Y382" s="80">
        <v>13037.270136718747</v>
      </c>
      <c r="Z382" s="80">
        <v>384.92542813720689</v>
      </c>
      <c r="AA382" s="80">
        <v>35142.52378076176</v>
      </c>
      <c r="AB382" s="80">
        <v>27647.420785156231</v>
      </c>
      <c r="AC382" s="80">
        <v>32260.385064521452</v>
      </c>
      <c r="AD382" s="80">
        <v>48721.641597656228</v>
      </c>
      <c r="AE382" s="80">
        <v>13031.651167968739</v>
      </c>
      <c r="AF382" s="80">
        <v>20.124529233703193</v>
      </c>
      <c r="AG382" s="80">
        <v>28246.222488281255</v>
      </c>
      <c r="AH382" s="80">
        <v>60010.420925781225</v>
      </c>
      <c r="AI382" s="80">
        <v>14532.440576171868</v>
      </c>
      <c r="AJ382" s="80">
        <v>-341.63946557617203</v>
      </c>
      <c r="AK382" s="80">
        <v>3135.5337597656248</v>
      </c>
      <c r="AL382" s="80">
        <v>26730.46362304689</v>
      </c>
      <c r="AM382" s="80">
        <v>28834.769021484371</v>
      </c>
      <c r="AN382" s="80">
        <v>10748.114160156261</v>
      </c>
      <c r="AO382" s="80">
        <v>49225.230863769539</v>
      </c>
      <c r="AP382" s="80">
        <v>490.86290793847616</v>
      </c>
      <c r="AQ382" s="80">
        <v>56134.353466796805</v>
      </c>
      <c r="AR382" s="80">
        <v>57890.280094943606</v>
      </c>
      <c r="AS382" s="80">
        <v>67285.763259765663</v>
      </c>
      <c r="AT382" s="80">
        <v>17724.272398437497</v>
      </c>
      <c r="AU382" s="80">
        <v>62813.296023437557</v>
      </c>
      <c r="AV382" s="80">
        <v>35709.490667968756</v>
      </c>
      <c r="AW382" s="80">
        <v>4525.7161495251485</v>
      </c>
      <c r="AX382" s="80">
        <v>55042.253625488331</v>
      </c>
      <c r="AY382" s="80">
        <v>57397.445099510202</v>
      </c>
    </row>
    <row r="383" spans="1:51" x14ac:dyDescent="0.25">
      <c r="A383" s="78">
        <v>43571</v>
      </c>
      <c r="B383" s="79">
        <v>22</v>
      </c>
      <c r="C383" s="80">
        <v>39100.092388671925</v>
      </c>
      <c r="D383" s="80">
        <v>44751.332397338861</v>
      </c>
      <c r="E383" s="80">
        <v>21476.075693359384</v>
      </c>
      <c r="F383" s="80">
        <v>65261.887957031278</v>
      </c>
      <c r="G383" s="80">
        <v>35568.932103388324</v>
      </c>
      <c r="H383" s="80">
        <v>6675.9515199531324</v>
      </c>
      <c r="I383" s="80">
        <v>35927.937758575456</v>
      </c>
      <c r="J383" s="80">
        <v>133.65466690063479</v>
      </c>
      <c r="K383" s="80">
        <v>20339.234530526632</v>
      </c>
      <c r="L383" s="80">
        <v>14100.410913915493</v>
      </c>
      <c r="M383" s="80">
        <v>31095.189291781277</v>
      </c>
      <c r="N383" s="80">
        <v>13793.08567578126</v>
      </c>
      <c r="O383" s="80">
        <v>54092.82978842163</v>
      </c>
      <c r="P383" s="80">
        <v>2227.4507856445357</v>
      </c>
      <c r="Q383" s="80">
        <v>31.755183219909657</v>
      </c>
      <c r="R383" s="80">
        <v>7434.2298339843755</v>
      </c>
      <c r="S383" s="80">
        <v>52088.329710937534</v>
      </c>
      <c r="T383" s="80">
        <v>18690.483064453128</v>
      </c>
      <c r="U383" s="80">
        <v>9468.3120566406196</v>
      </c>
      <c r="V383" s="80">
        <v>75644.022839843805</v>
      </c>
      <c r="W383" s="80">
        <v>5443.8526855468899</v>
      </c>
      <c r="X383" s="80">
        <v>20023.801581406147</v>
      </c>
      <c r="Y383" s="80">
        <v>12295.066328125002</v>
      </c>
      <c r="Z383" s="80">
        <v>346.24318477783197</v>
      </c>
      <c r="AA383" s="80">
        <v>33604.950426025389</v>
      </c>
      <c r="AB383" s="80">
        <v>24248.768691406261</v>
      </c>
      <c r="AC383" s="80">
        <v>30106.614115359625</v>
      </c>
      <c r="AD383" s="80">
        <v>47092.435238281279</v>
      </c>
      <c r="AE383" s="80">
        <v>12862.650001953127</v>
      </c>
      <c r="AF383" s="80">
        <v>20.124529233703193</v>
      </c>
      <c r="AG383" s="80">
        <v>26951.141152343749</v>
      </c>
      <c r="AH383" s="80">
        <v>58657.618437500045</v>
      </c>
      <c r="AI383" s="80">
        <v>13263.52783203125</v>
      </c>
      <c r="AJ383" s="80">
        <v>-320.90197021484352</v>
      </c>
      <c r="AK383" s="80">
        <v>3035.5261962890618</v>
      </c>
      <c r="AL383" s="80">
        <v>26206.117591796872</v>
      </c>
      <c r="AM383" s="80">
        <v>27687.353158203088</v>
      </c>
      <c r="AN383" s="80">
        <v>10404.931152343759</v>
      </c>
      <c r="AO383" s="80">
        <v>47141.373089355489</v>
      </c>
      <c r="AP383" s="80">
        <v>465.74711521386683</v>
      </c>
      <c r="AQ383" s="80">
        <v>50624.891162109372</v>
      </c>
      <c r="AR383" s="80">
        <v>55727.975725802986</v>
      </c>
      <c r="AS383" s="80">
        <v>65264.860119140641</v>
      </c>
      <c r="AT383" s="80">
        <v>16665.617171875001</v>
      </c>
      <c r="AU383" s="80">
        <v>59434.681886718725</v>
      </c>
      <c r="AV383" s="80">
        <v>34558.708308593741</v>
      </c>
      <c r="AW383" s="80">
        <v>4447.8074809744294</v>
      </c>
      <c r="AX383" s="80">
        <v>53565.266235351541</v>
      </c>
      <c r="AY383" s="80">
        <v>51715.720704499792</v>
      </c>
    </row>
    <row r="384" spans="1:51" x14ac:dyDescent="0.25">
      <c r="A384" s="78">
        <v>43571</v>
      </c>
      <c r="B384" s="79">
        <v>23</v>
      </c>
      <c r="C384" s="80">
        <v>34544.820201171802</v>
      </c>
      <c r="D384" s="80">
        <v>40805.205221618664</v>
      </c>
      <c r="E384" s="80">
        <v>19326.366904296887</v>
      </c>
      <c r="F384" s="80">
        <v>57369.174238281281</v>
      </c>
      <c r="G384" s="80">
        <v>31551.736594716436</v>
      </c>
      <c r="H384" s="80">
        <v>6368.6259231874883</v>
      </c>
      <c r="I384" s="80">
        <v>31899.980211349528</v>
      </c>
      <c r="J384" s="80">
        <v>123.34808349609379</v>
      </c>
      <c r="K384" s="80">
        <v>18505.679745370351</v>
      </c>
      <c r="L384" s="80">
        <v>13502.626290868619</v>
      </c>
      <c r="M384" s="80">
        <v>29223.071968749966</v>
      </c>
      <c r="N384" s="80">
        <v>12220.535039062503</v>
      </c>
      <c r="O384" s="80">
        <v>48362.929775672899</v>
      </c>
      <c r="P384" s="80">
        <v>2057.2157829589837</v>
      </c>
      <c r="Q384" s="80">
        <v>31.631152629852291</v>
      </c>
      <c r="R384" s="80">
        <v>6798.5311889648374</v>
      </c>
      <c r="S384" s="80">
        <v>48301.867130859369</v>
      </c>
      <c r="T384" s="80">
        <v>16671.644119140637</v>
      </c>
      <c r="U384" s="80">
        <v>8421.7543115234403</v>
      </c>
      <c r="V384" s="80">
        <v>68498.778035156225</v>
      </c>
      <c r="W384" s="80">
        <v>4941.8379638671904</v>
      </c>
      <c r="X384" s="80">
        <v>18898.307755484366</v>
      </c>
      <c r="Y384" s="80">
        <v>11458.5012890625</v>
      </c>
      <c r="Z384" s="80">
        <v>343.20342716674821</v>
      </c>
      <c r="AA384" s="80">
        <v>30026.321725097681</v>
      </c>
      <c r="AB384" s="80">
        <v>21337.627935546865</v>
      </c>
      <c r="AC384" s="80">
        <v>27112.670557087047</v>
      </c>
      <c r="AD384" s="80">
        <v>42664.038140624994</v>
      </c>
      <c r="AE384" s="80">
        <v>12335.050334960939</v>
      </c>
      <c r="AF384" s="80">
        <v>20.124529233703193</v>
      </c>
      <c r="AG384" s="80">
        <v>24230.983960937512</v>
      </c>
      <c r="AH384" s="80">
        <v>53926.65412890623</v>
      </c>
      <c r="AI384" s="80">
        <v>11304.9642578125</v>
      </c>
      <c r="AJ384" s="80">
        <v>-368.73962719726637</v>
      </c>
      <c r="AK384" s="80">
        <v>2832.2090673828134</v>
      </c>
      <c r="AL384" s="80">
        <v>23964.08362695315</v>
      </c>
      <c r="AM384" s="80">
        <v>25790.338898437491</v>
      </c>
      <c r="AN384" s="80">
        <v>9529.9202148437471</v>
      </c>
      <c r="AO384" s="80">
        <v>43309.644928222668</v>
      </c>
      <c r="AP384" s="80">
        <v>426.5601496230471</v>
      </c>
      <c r="AQ384" s="80">
        <v>44958.845813476597</v>
      </c>
      <c r="AR384" s="80">
        <v>51383.824700412333</v>
      </c>
      <c r="AS384" s="80">
        <v>59664.605654296865</v>
      </c>
      <c r="AT384" s="80">
        <v>15234.496710937521</v>
      </c>
      <c r="AU384" s="80">
        <v>53778.095947265661</v>
      </c>
      <c r="AV384" s="80">
        <v>32128.355304687509</v>
      </c>
      <c r="AW384" s="80">
        <v>4123.6671968893361</v>
      </c>
      <c r="AX384" s="80">
        <v>49089.455996093755</v>
      </c>
      <c r="AY384" s="80">
        <v>46398.63983048634</v>
      </c>
    </row>
    <row r="385" spans="1:51" x14ac:dyDescent="0.25">
      <c r="A385" s="78">
        <v>43571</v>
      </c>
      <c r="B385" s="79">
        <v>24</v>
      </c>
      <c r="C385" s="80">
        <v>29908.765224609371</v>
      </c>
      <c r="D385" s="80">
        <v>36341.921693176278</v>
      </c>
      <c r="E385" s="80">
        <v>16753.931064453154</v>
      </c>
      <c r="F385" s="80">
        <v>49502.760890624995</v>
      </c>
      <c r="G385" s="80">
        <v>29221.047115935184</v>
      </c>
      <c r="H385" s="80">
        <v>6603.3779792812684</v>
      </c>
      <c r="I385" s="80">
        <v>28478.266546173065</v>
      </c>
      <c r="J385" s="80">
        <v>103.40611267089841</v>
      </c>
      <c r="K385" s="80">
        <v>15374.736532479745</v>
      </c>
      <c r="L385" s="80">
        <v>12628.062509618594</v>
      </c>
      <c r="M385" s="80">
        <v>27835.623752515632</v>
      </c>
      <c r="N385" s="80">
        <v>11113.532718750012</v>
      </c>
      <c r="O385" s="80">
        <v>42407.851818595896</v>
      </c>
      <c r="P385" s="80">
        <v>2123.5592236328048</v>
      </c>
      <c r="Q385" s="80">
        <v>31.221687793731689</v>
      </c>
      <c r="R385" s="80">
        <v>5795.242077636718</v>
      </c>
      <c r="S385" s="80">
        <v>43306.363980468755</v>
      </c>
      <c r="T385" s="80">
        <v>14395.928142578132</v>
      </c>
      <c r="U385" s="80">
        <v>7245.6295039062497</v>
      </c>
      <c r="V385" s="80">
        <v>58986.751890625092</v>
      </c>
      <c r="W385" s="80">
        <v>4536.2963623046808</v>
      </c>
      <c r="X385" s="80">
        <v>16474.645001765595</v>
      </c>
      <c r="Y385" s="80">
        <v>11435.193777343746</v>
      </c>
      <c r="Z385" s="80">
        <v>323.8488585693359</v>
      </c>
      <c r="AA385" s="80">
        <v>26250.26608007813</v>
      </c>
      <c r="AB385" s="80">
        <v>19097.284082031259</v>
      </c>
      <c r="AC385" s="80">
        <v>23545.084778199045</v>
      </c>
      <c r="AD385" s="80">
        <v>36856.996011718758</v>
      </c>
      <c r="AE385" s="80">
        <v>11593.608373046862</v>
      </c>
      <c r="AF385" s="80">
        <v>20.124529233703193</v>
      </c>
      <c r="AG385" s="80">
        <v>21053.729414062502</v>
      </c>
      <c r="AH385" s="80">
        <v>46304.027492187524</v>
      </c>
      <c r="AI385" s="80">
        <v>10347.301708984369</v>
      </c>
      <c r="AJ385" s="80">
        <v>-367.99817871093683</v>
      </c>
      <c r="AK385" s="80">
        <v>2998.0031054687497</v>
      </c>
      <c r="AL385" s="80">
        <v>20448.923218750002</v>
      </c>
      <c r="AM385" s="80">
        <v>22852.332246093723</v>
      </c>
      <c r="AN385" s="80">
        <v>8841.1167968750106</v>
      </c>
      <c r="AO385" s="80">
        <v>38015.010744140636</v>
      </c>
      <c r="AP385" s="80">
        <v>394.15923327832013</v>
      </c>
      <c r="AQ385" s="80">
        <v>40023.299286132824</v>
      </c>
      <c r="AR385" s="80">
        <v>45972.538359591999</v>
      </c>
      <c r="AS385" s="80">
        <v>52429.699095703123</v>
      </c>
      <c r="AT385" s="80">
        <v>14440.067859375002</v>
      </c>
      <c r="AU385" s="80">
        <v>46837.888541015614</v>
      </c>
      <c r="AV385" s="80">
        <v>27826.037957031225</v>
      </c>
      <c r="AW385" s="80">
        <v>4992.6266082635557</v>
      </c>
      <c r="AX385" s="80">
        <v>42020.462368164088</v>
      </c>
      <c r="AY385" s="80">
        <v>41160.878556762393</v>
      </c>
    </row>
    <row r="386" spans="1:51" x14ac:dyDescent="0.25">
      <c r="A386" s="78">
        <v>43572</v>
      </c>
      <c r="B386" s="79">
        <v>1</v>
      </c>
      <c r="C386" s="80">
        <v>26532.395802734427</v>
      </c>
      <c r="D386" s="80">
        <v>31737.807459136966</v>
      </c>
      <c r="E386" s="80">
        <v>14317.091552734362</v>
      </c>
      <c r="F386" s="80">
        <v>43081.211714843754</v>
      </c>
      <c r="G386" s="80">
        <v>23757.84445815397</v>
      </c>
      <c r="H386" s="80">
        <v>6629.2489339218801</v>
      </c>
      <c r="I386" s="80">
        <v>25423.316075790412</v>
      </c>
      <c r="J386" s="80">
        <v>95.390562057495103</v>
      </c>
      <c r="K386" s="80">
        <v>12910.950887948509</v>
      </c>
      <c r="L386" s="80">
        <v>12035.220469579523</v>
      </c>
      <c r="M386" s="80">
        <v>28877.618024546911</v>
      </c>
      <c r="N386" s="80">
        <v>10618.83239062501</v>
      </c>
      <c r="O386" s="80">
        <v>37151.158677825937</v>
      </c>
      <c r="P386" s="80">
        <v>2425.6640976562499</v>
      </c>
      <c r="Q386" s="80">
        <v>31.624458312988271</v>
      </c>
      <c r="R386" s="80">
        <v>4836.8994323730467</v>
      </c>
      <c r="S386" s="80">
        <v>37652.46646874999</v>
      </c>
      <c r="T386" s="80">
        <v>12752.165773437491</v>
      </c>
      <c r="U386" s="80">
        <v>6495.4565263671993</v>
      </c>
      <c r="V386" s="80">
        <v>49772.408339843802</v>
      </c>
      <c r="W386" s="80">
        <v>4129.5042236328109</v>
      </c>
      <c r="X386" s="80">
        <v>14871.98231999999</v>
      </c>
      <c r="Y386" s="80">
        <v>12419.966660156251</v>
      </c>
      <c r="Z386" s="80">
        <v>331.68426671142572</v>
      </c>
      <c r="AA386" s="80">
        <v>22678.820429443385</v>
      </c>
      <c r="AB386" s="80">
        <v>17266.512140624989</v>
      </c>
      <c r="AC386" s="80">
        <v>20629.379860864752</v>
      </c>
      <c r="AD386" s="80">
        <v>31189.075777343707</v>
      </c>
      <c r="AE386" s="80">
        <v>10648.693714843743</v>
      </c>
      <c r="AF386" s="80">
        <v>20.124529233703193</v>
      </c>
      <c r="AG386" s="80">
        <v>17646.715296875002</v>
      </c>
      <c r="AH386" s="80">
        <v>38840.578765624967</v>
      </c>
      <c r="AI386" s="80">
        <v>9373.6374023437602</v>
      </c>
      <c r="AJ386" s="80">
        <v>-367.40566821289099</v>
      </c>
      <c r="AK386" s="80">
        <v>3272.3891577148438</v>
      </c>
      <c r="AL386" s="80">
        <v>16606.445995117174</v>
      </c>
      <c r="AM386" s="80">
        <v>19717.678439453128</v>
      </c>
      <c r="AN386" s="80">
        <v>7728.7499511718916</v>
      </c>
      <c r="AO386" s="80">
        <v>32783.258135253884</v>
      </c>
      <c r="AP386" s="80">
        <v>393.37721271679715</v>
      </c>
      <c r="AQ386" s="80">
        <v>36156.369744140626</v>
      </c>
      <c r="AR386" s="80">
        <v>39997.388211154546</v>
      </c>
      <c r="AS386" s="80">
        <v>44339.017810546873</v>
      </c>
      <c r="AT386" s="80">
        <v>13744.784781249986</v>
      </c>
      <c r="AU386" s="80">
        <v>40722.683587890613</v>
      </c>
      <c r="AV386" s="80">
        <v>23743.863285156294</v>
      </c>
      <c r="AW386" s="80">
        <v>6419.5677015222345</v>
      </c>
      <c r="AX386" s="80">
        <v>34792.647148437492</v>
      </c>
      <c r="AY386" s="80">
        <v>37262.853626297328</v>
      </c>
    </row>
    <row r="387" spans="1:51" x14ac:dyDescent="0.25">
      <c r="A387" s="78">
        <v>43572</v>
      </c>
      <c r="B387" s="79">
        <v>2</v>
      </c>
      <c r="C387" s="80">
        <v>24355.047574218781</v>
      </c>
      <c r="D387" s="80">
        <v>28252.10023577882</v>
      </c>
      <c r="E387" s="80">
        <v>12648.068554687501</v>
      </c>
      <c r="F387" s="80">
        <v>40694.206976562513</v>
      </c>
      <c r="G387" s="80">
        <v>20696.590191685202</v>
      </c>
      <c r="H387" s="80">
        <v>6680.0686931718774</v>
      </c>
      <c r="I387" s="80">
        <v>23179.339536987336</v>
      </c>
      <c r="J387" s="80">
        <v>84.8420734405518</v>
      </c>
      <c r="K387" s="80">
        <v>11058.735287362562</v>
      </c>
      <c r="L387" s="80">
        <v>11647.282225438918</v>
      </c>
      <c r="M387" s="80">
        <v>27869.135970718784</v>
      </c>
      <c r="N387" s="80">
        <v>10120.084691406237</v>
      </c>
      <c r="O387" s="80">
        <v>33200.887308471676</v>
      </c>
      <c r="P387" s="80">
        <v>2399.0656131591913</v>
      </c>
      <c r="Q387" s="80">
        <v>31.443934917449948</v>
      </c>
      <c r="R387" s="80">
        <v>4140.6251403808583</v>
      </c>
      <c r="S387" s="80">
        <v>32405.36420898436</v>
      </c>
      <c r="T387" s="80">
        <v>11710.334612304689</v>
      </c>
      <c r="U387" s="80">
        <v>5979.8717343750095</v>
      </c>
      <c r="V387" s="80">
        <v>42951.790271484439</v>
      </c>
      <c r="W387" s="80">
        <v>3902.393579101561</v>
      </c>
      <c r="X387" s="80">
        <v>14081.784482484396</v>
      </c>
      <c r="Y387" s="80">
        <v>11494.323804687496</v>
      </c>
      <c r="Z387" s="80">
        <v>330.70881547241208</v>
      </c>
      <c r="AA387" s="80">
        <v>19688.144465820282</v>
      </c>
      <c r="AB387" s="80">
        <v>16083.934337890638</v>
      </c>
      <c r="AC387" s="80">
        <v>16848.257180976492</v>
      </c>
      <c r="AD387" s="80">
        <v>26931.968095703131</v>
      </c>
      <c r="AE387" s="80">
        <v>9602.6191132812892</v>
      </c>
      <c r="AF387" s="80">
        <v>20.124529233703193</v>
      </c>
      <c r="AG387" s="80">
        <v>15161.131281249998</v>
      </c>
      <c r="AH387" s="80">
        <v>32825.190066406241</v>
      </c>
      <c r="AI387" s="80">
        <v>8334.5615722656312</v>
      </c>
      <c r="AJ387" s="80">
        <v>-368.22595605468712</v>
      </c>
      <c r="AK387" s="80">
        <v>3299.2860864257814</v>
      </c>
      <c r="AL387" s="80">
        <v>13769.630139648427</v>
      </c>
      <c r="AM387" s="80">
        <v>17455.49275781251</v>
      </c>
      <c r="AN387" s="80">
        <v>7097.0927246093579</v>
      </c>
      <c r="AO387" s="80">
        <v>28520.987904296871</v>
      </c>
      <c r="AP387" s="80">
        <v>380.44531142285103</v>
      </c>
      <c r="AQ387" s="80">
        <v>33260.850469726545</v>
      </c>
      <c r="AR387" s="80">
        <v>35117.410447482624</v>
      </c>
      <c r="AS387" s="80">
        <v>37791.229072265618</v>
      </c>
      <c r="AT387" s="80">
        <v>12317.583898437486</v>
      </c>
      <c r="AU387" s="80">
        <v>36411.366664062494</v>
      </c>
      <c r="AV387" s="80">
        <v>20117.94327343749</v>
      </c>
      <c r="AW387" s="80">
        <v>5960.2740868597421</v>
      </c>
      <c r="AX387" s="80">
        <v>29163.958582763658</v>
      </c>
      <c r="AY387" s="80">
        <v>34574.431013134912</v>
      </c>
    </row>
    <row r="388" spans="1:51" x14ac:dyDescent="0.25">
      <c r="A388" s="78">
        <v>43572</v>
      </c>
      <c r="B388" s="79">
        <v>3</v>
      </c>
      <c r="C388" s="80">
        <v>23232.224982421929</v>
      </c>
      <c r="D388" s="80">
        <v>26332.036635192882</v>
      </c>
      <c r="E388" s="80">
        <v>11755.638369140644</v>
      </c>
      <c r="F388" s="80">
        <v>40108.316541015673</v>
      </c>
      <c r="G388" s="80">
        <v>18948.559942260828</v>
      </c>
      <c r="H388" s="80">
        <v>6536.2118992187479</v>
      </c>
      <c r="I388" s="80">
        <v>22081.057908096303</v>
      </c>
      <c r="J388" s="80">
        <v>78.932405471801701</v>
      </c>
      <c r="K388" s="80">
        <v>10425.091268807875</v>
      </c>
      <c r="L388" s="80">
        <v>11420.538120946741</v>
      </c>
      <c r="M388" s="80">
        <v>26873.591140218796</v>
      </c>
      <c r="N388" s="80">
        <v>9456.3822597656308</v>
      </c>
      <c r="O388" s="80">
        <v>30347.536310424814</v>
      </c>
      <c r="P388" s="80">
        <v>2336.0037274169981</v>
      </c>
      <c r="Q388" s="80">
        <v>30.5061821937561</v>
      </c>
      <c r="R388" s="80">
        <v>3750.9860107421873</v>
      </c>
      <c r="S388" s="80">
        <v>29447.122780273443</v>
      </c>
      <c r="T388" s="80">
        <v>11130.364923828116</v>
      </c>
      <c r="U388" s="80">
        <v>5667.5033203125004</v>
      </c>
      <c r="V388" s="80">
        <v>39333.16448632814</v>
      </c>
      <c r="W388" s="80">
        <v>3722.1732666015714</v>
      </c>
      <c r="X388" s="80">
        <v>13164.862408781246</v>
      </c>
      <c r="Y388" s="80">
        <v>10444.782003906252</v>
      </c>
      <c r="Z388" s="80">
        <v>350.49031518554682</v>
      </c>
      <c r="AA388" s="80">
        <v>18348.711194335945</v>
      </c>
      <c r="AB388" s="80">
        <v>15437.855582031259</v>
      </c>
      <c r="AC388" s="80">
        <v>13940.442849156781</v>
      </c>
      <c r="AD388" s="80">
        <v>24590.724226562499</v>
      </c>
      <c r="AE388" s="80">
        <v>9354.1212353515803</v>
      </c>
      <c r="AF388" s="80">
        <v>20.124529233703193</v>
      </c>
      <c r="AG388" s="80">
        <v>13877.73605078125</v>
      </c>
      <c r="AH388" s="80">
        <v>29395.547585937496</v>
      </c>
      <c r="AI388" s="80">
        <v>7852.5364990234384</v>
      </c>
      <c r="AJ388" s="80">
        <v>-348.19633374023408</v>
      </c>
      <c r="AK388" s="80">
        <v>3348.0364697265622</v>
      </c>
      <c r="AL388" s="80">
        <v>12147.90692578125</v>
      </c>
      <c r="AM388" s="80">
        <v>15916.772917968745</v>
      </c>
      <c r="AN388" s="80">
        <v>6755.3461914062391</v>
      </c>
      <c r="AO388" s="80">
        <v>26068.747315429689</v>
      </c>
      <c r="AP388" s="80">
        <v>372.02900683398389</v>
      </c>
      <c r="AQ388" s="80">
        <v>31680.701841796897</v>
      </c>
      <c r="AR388" s="80">
        <v>32320.327086154561</v>
      </c>
      <c r="AS388" s="80">
        <v>34000.081418945338</v>
      </c>
      <c r="AT388" s="80">
        <v>11745.977027343753</v>
      </c>
      <c r="AU388" s="80">
        <v>34758.926271484372</v>
      </c>
      <c r="AV388" s="80">
        <v>18176.346355468737</v>
      </c>
      <c r="AW388" s="80">
        <v>4099.5527572936981</v>
      </c>
      <c r="AX388" s="80">
        <v>26167.181151123063</v>
      </c>
      <c r="AY388" s="80">
        <v>33318.377504472366</v>
      </c>
    </row>
    <row r="389" spans="1:51" x14ac:dyDescent="0.25">
      <c r="A389" s="78">
        <v>43572</v>
      </c>
      <c r="B389" s="79">
        <v>4</v>
      </c>
      <c r="C389" s="80">
        <v>22527.062697265625</v>
      </c>
      <c r="D389" s="80">
        <v>25418.561497283936</v>
      </c>
      <c r="E389" s="80">
        <v>11429.888247070319</v>
      </c>
      <c r="F389" s="80">
        <v>38868.632478515625</v>
      </c>
      <c r="G389" s="80">
        <v>18103.500363506817</v>
      </c>
      <c r="H389" s="80">
        <v>6407.0639988906296</v>
      </c>
      <c r="I389" s="80">
        <v>21427.037495590197</v>
      </c>
      <c r="J389" s="80">
        <v>78.243461608886804</v>
      </c>
      <c r="K389" s="80">
        <v>9811.5167082610042</v>
      </c>
      <c r="L389" s="80">
        <v>11307.724028173285</v>
      </c>
      <c r="M389" s="80">
        <v>26563.129830484391</v>
      </c>
      <c r="N389" s="80">
        <v>9100.4533398437488</v>
      </c>
      <c r="O389" s="80">
        <v>29408.619555450445</v>
      </c>
      <c r="P389" s="80">
        <v>2257.7096622314448</v>
      </c>
      <c r="Q389" s="80">
        <v>30.058422565460191</v>
      </c>
      <c r="R389" s="80">
        <v>3569.138574218749</v>
      </c>
      <c r="S389" s="80">
        <v>27806.878414062507</v>
      </c>
      <c r="T389" s="80">
        <v>10926.556363281241</v>
      </c>
      <c r="U389" s="80">
        <v>5485.9808466796894</v>
      </c>
      <c r="V389" s="80">
        <v>37714.663978515615</v>
      </c>
      <c r="W389" s="80">
        <v>3494.3026367187499</v>
      </c>
      <c r="X389" s="80">
        <v>13265.364932531289</v>
      </c>
      <c r="Y389" s="80">
        <v>10339.633703125002</v>
      </c>
      <c r="Z389" s="80">
        <v>362.60390426635746</v>
      </c>
      <c r="AA389" s="80">
        <v>17287.480478027377</v>
      </c>
      <c r="AB389" s="80">
        <v>15348.126889648427</v>
      </c>
      <c r="AC389" s="80">
        <v>13548.30933492678</v>
      </c>
      <c r="AD389" s="80">
        <v>23720.568414062498</v>
      </c>
      <c r="AE389" s="80">
        <v>8954.6800048828318</v>
      </c>
      <c r="AF389" s="80">
        <v>20.124529233703193</v>
      </c>
      <c r="AG389" s="80">
        <v>13114.947246093749</v>
      </c>
      <c r="AH389" s="80">
        <v>27702.799820312517</v>
      </c>
      <c r="AI389" s="80">
        <v>7647.6237548828194</v>
      </c>
      <c r="AJ389" s="80">
        <v>-352.92004980468658</v>
      </c>
      <c r="AK389" s="80">
        <v>3314.296862792969</v>
      </c>
      <c r="AL389" s="80">
        <v>11357.1744013672</v>
      </c>
      <c r="AM389" s="80">
        <v>15546.89157226564</v>
      </c>
      <c r="AN389" s="80">
        <v>6653.2012695312396</v>
      </c>
      <c r="AO389" s="80">
        <v>24825.422008789072</v>
      </c>
      <c r="AP389" s="80">
        <v>348.75361651757794</v>
      </c>
      <c r="AQ389" s="80">
        <v>30691.116765625033</v>
      </c>
      <c r="AR389" s="80">
        <v>31145.602528049032</v>
      </c>
      <c r="AS389" s="80">
        <v>32208.004784179688</v>
      </c>
      <c r="AT389" s="80">
        <v>11639.404992187512</v>
      </c>
      <c r="AU389" s="80">
        <v>33428.584876953129</v>
      </c>
      <c r="AV389" s="80">
        <v>17328.627371093724</v>
      </c>
      <c r="AW389" s="80">
        <v>4004.8084455285634</v>
      </c>
      <c r="AX389" s="80">
        <v>24692.836181640636</v>
      </c>
      <c r="AY389" s="80">
        <v>32660.380161972043</v>
      </c>
    </row>
    <row r="390" spans="1:51" x14ac:dyDescent="0.25">
      <c r="A390" s="78">
        <v>43572</v>
      </c>
      <c r="B390" s="79">
        <v>5</v>
      </c>
      <c r="C390" s="80">
        <v>22361.355310546867</v>
      </c>
      <c r="D390" s="80">
        <v>24883.232521331796</v>
      </c>
      <c r="E390" s="80">
        <v>11395.899628906267</v>
      </c>
      <c r="F390" s="80">
        <v>38752.56850976561</v>
      </c>
      <c r="G390" s="80">
        <v>17900.345917161652</v>
      </c>
      <c r="H390" s="80">
        <v>6531.6654255156282</v>
      </c>
      <c r="I390" s="80">
        <v>21269.550866378777</v>
      </c>
      <c r="J390" s="80">
        <v>74.229534149170007</v>
      </c>
      <c r="K390" s="80">
        <v>9789.2676604094322</v>
      </c>
      <c r="L390" s="80">
        <v>11363.964274267055</v>
      </c>
      <c r="M390" s="80">
        <v>26752.006102359384</v>
      </c>
      <c r="N390" s="80">
        <v>9105.3315351562524</v>
      </c>
      <c r="O390" s="80">
        <v>29255.932740539567</v>
      </c>
      <c r="P390" s="80">
        <v>2209.1348483886609</v>
      </c>
      <c r="Q390" s="80">
        <v>30.00187683105468</v>
      </c>
      <c r="R390" s="80">
        <v>3497.2305297851572</v>
      </c>
      <c r="S390" s="80">
        <v>27229.028660156273</v>
      </c>
      <c r="T390" s="80">
        <v>10760.056561523448</v>
      </c>
      <c r="U390" s="80">
        <v>5453.3092900390702</v>
      </c>
      <c r="V390" s="80">
        <v>37232.281701171887</v>
      </c>
      <c r="W390" s="80">
        <v>3522.158203125</v>
      </c>
      <c r="X390" s="80">
        <v>13026.814672968787</v>
      </c>
      <c r="Y390" s="80">
        <v>10485.380046875003</v>
      </c>
      <c r="Z390" s="80">
        <v>344.65471837768553</v>
      </c>
      <c r="AA390" s="80">
        <v>16990.900675781246</v>
      </c>
      <c r="AB390" s="80">
        <v>15459.694776367194</v>
      </c>
      <c r="AC390" s="80">
        <v>13607.141103183269</v>
      </c>
      <c r="AD390" s="80">
        <v>23442.35372656252</v>
      </c>
      <c r="AE390" s="80">
        <v>9206.3570683593662</v>
      </c>
      <c r="AF390" s="80">
        <v>20.124529233703193</v>
      </c>
      <c r="AG390" s="80">
        <v>12988.632734374998</v>
      </c>
      <c r="AH390" s="80">
        <v>26958.175972656267</v>
      </c>
      <c r="AI390" s="80">
        <v>7504.3720458984399</v>
      </c>
      <c r="AJ390" s="80">
        <v>-353.0983603515628</v>
      </c>
      <c r="AK390" s="80">
        <v>3382.1416162109376</v>
      </c>
      <c r="AL390" s="80">
        <v>11191.926249023443</v>
      </c>
      <c r="AM390" s="80">
        <v>15180.199551757842</v>
      </c>
      <c r="AN390" s="80">
        <v>6649.6919433593703</v>
      </c>
      <c r="AO390" s="80">
        <v>24441.258017089869</v>
      </c>
      <c r="AP390" s="80">
        <v>319.08615838867195</v>
      </c>
      <c r="AQ390" s="80">
        <v>30430.710385742143</v>
      </c>
      <c r="AR390" s="80">
        <v>30749.939451388876</v>
      </c>
      <c r="AS390" s="80">
        <v>31395.243136718756</v>
      </c>
      <c r="AT390" s="80">
        <v>11325.338246093761</v>
      </c>
      <c r="AU390" s="80">
        <v>33289.121849609372</v>
      </c>
      <c r="AV390" s="80">
        <v>17087.323343749977</v>
      </c>
      <c r="AW390" s="80">
        <v>4002.7129127441531</v>
      </c>
      <c r="AX390" s="80">
        <v>24364.892958984354</v>
      </c>
      <c r="AY390" s="80">
        <v>32744.550436420777</v>
      </c>
    </row>
    <row r="391" spans="1:51" x14ac:dyDescent="0.25">
      <c r="A391" s="78">
        <v>43572</v>
      </c>
      <c r="B391" s="79">
        <v>6</v>
      </c>
      <c r="C391" s="80">
        <v>23166.154410156239</v>
      </c>
      <c r="D391" s="80">
        <v>25996.519522857667</v>
      </c>
      <c r="E391" s="80">
        <v>11792.850239257845</v>
      </c>
      <c r="F391" s="80">
        <v>36938.482234374998</v>
      </c>
      <c r="G391" s="80">
        <v>19227.043886700816</v>
      </c>
      <c r="H391" s="80">
        <v>6568.4299731972533</v>
      </c>
      <c r="I391" s="80">
        <v>22005.738445648203</v>
      </c>
      <c r="J391" s="80">
        <v>83.43517875671391</v>
      </c>
      <c r="K391" s="80">
        <v>10036.292025643812</v>
      </c>
      <c r="L391" s="80">
        <v>11299.451740087334</v>
      </c>
      <c r="M391" s="80">
        <v>27098.830483718764</v>
      </c>
      <c r="N391" s="80">
        <v>9055.0871738281439</v>
      </c>
      <c r="O391" s="80">
        <v>30339.528693756118</v>
      </c>
      <c r="P391" s="80">
        <v>2292.1856977539037</v>
      </c>
      <c r="Q391" s="80">
        <v>29.182073593139641</v>
      </c>
      <c r="R391" s="80">
        <v>3685.021484375</v>
      </c>
      <c r="S391" s="80">
        <v>27240.00182128909</v>
      </c>
      <c r="T391" s="80">
        <v>11248.066043945306</v>
      </c>
      <c r="U391" s="80">
        <v>5619.198980468761</v>
      </c>
      <c r="V391" s="80">
        <v>38730.853609375023</v>
      </c>
      <c r="W391" s="80">
        <v>3742.5528564453093</v>
      </c>
      <c r="X391" s="80">
        <v>13363.478265750018</v>
      </c>
      <c r="Y391" s="80">
        <v>10898.146597656259</v>
      </c>
      <c r="Z391" s="80">
        <v>335.85421062622072</v>
      </c>
      <c r="AA391" s="80">
        <v>17987.298624999989</v>
      </c>
      <c r="AB391" s="80">
        <v>16013.97330957034</v>
      </c>
      <c r="AC391" s="80">
        <v>16498.224543020329</v>
      </c>
      <c r="AD391" s="80">
        <v>24527.001402343747</v>
      </c>
      <c r="AE391" s="80">
        <v>9336.2251884765719</v>
      </c>
      <c r="AF391" s="80">
        <v>20.124529233703193</v>
      </c>
      <c r="AG391" s="80">
        <v>13545.245156250005</v>
      </c>
      <c r="AH391" s="80">
        <v>28353.053566406237</v>
      </c>
      <c r="AI391" s="80">
        <v>7815.6991210937504</v>
      </c>
      <c r="AJ391" s="80">
        <v>-365.10564111328068</v>
      </c>
      <c r="AK391" s="80">
        <v>3683.3577685546907</v>
      </c>
      <c r="AL391" s="80">
        <v>11851.68061816406</v>
      </c>
      <c r="AM391" s="80">
        <v>15650.579533203147</v>
      </c>
      <c r="AN391" s="80">
        <v>6872.4091796875091</v>
      </c>
      <c r="AO391" s="80">
        <v>25383.964571777346</v>
      </c>
      <c r="AP391" s="80">
        <v>348.54712656543012</v>
      </c>
      <c r="AQ391" s="80">
        <v>31143.703771484379</v>
      </c>
      <c r="AR391" s="80">
        <v>31750.706286349829</v>
      </c>
      <c r="AS391" s="80">
        <v>33088.781108398449</v>
      </c>
      <c r="AT391" s="80">
        <v>11234.898351562486</v>
      </c>
      <c r="AU391" s="80">
        <v>34198.509330078145</v>
      </c>
      <c r="AV391" s="80">
        <v>18150.045011718747</v>
      </c>
      <c r="AW391" s="80">
        <v>2527.0815862170389</v>
      </c>
      <c r="AX391" s="80">
        <v>25500.778782958976</v>
      </c>
      <c r="AY391" s="80">
        <v>33644.803787968369</v>
      </c>
    </row>
    <row r="392" spans="1:51" x14ac:dyDescent="0.25">
      <c r="A392" s="78">
        <v>43572</v>
      </c>
      <c r="B392" s="79">
        <v>7</v>
      </c>
      <c r="C392" s="80">
        <v>28345.385136718782</v>
      </c>
      <c r="D392" s="80">
        <v>31347.241475524908</v>
      </c>
      <c r="E392" s="80">
        <v>15121.618164062515</v>
      </c>
      <c r="F392" s="80">
        <v>45161.789197265614</v>
      </c>
      <c r="G392" s="80">
        <v>24101.125320982101</v>
      </c>
      <c r="H392" s="80">
        <v>6772.1212919531163</v>
      </c>
      <c r="I392" s="80">
        <v>26048.497850936907</v>
      </c>
      <c r="J392" s="80">
        <v>87.112749099731502</v>
      </c>
      <c r="K392" s="80">
        <v>11939.993888282264</v>
      </c>
      <c r="L392" s="80">
        <v>12358.969850438913</v>
      </c>
      <c r="M392" s="80">
        <v>29383.13900528126</v>
      </c>
      <c r="N392" s="80">
        <v>11155.356869140631</v>
      </c>
      <c r="O392" s="80">
        <v>36465.000345916756</v>
      </c>
      <c r="P392" s="80">
        <v>2532.4139492187492</v>
      </c>
      <c r="Q392" s="80">
        <v>30.064507484436021</v>
      </c>
      <c r="R392" s="80">
        <v>4814.5291320800789</v>
      </c>
      <c r="S392" s="80">
        <v>31951.919947265651</v>
      </c>
      <c r="T392" s="80">
        <v>13821.583997070324</v>
      </c>
      <c r="U392" s="80">
        <v>7190.3895439453099</v>
      </c>
      <c r="V392" s="80">
        <v>49586.39989257812</v>
      </c>
      <c r="W392" s="80">
        <v>4029.8584228515597</v>
      </c>
      <c r="X392" s="80">
        <v>14380.630544874999</v>
      </c>
      <c r="Y392" s="80">
        <v>13285.099218750005</v>
      </c>
      <c r="Z392" s="80">
        <v>333.06089182128909</v>
      </c>
      <c r="AA392" s="80">
        <v>21612.416310302779</v>
      </c>
      <c r="AB392" s="80">
        <v>19050.266417968785</v>
      </c>
      <c r="AC392" s="80">
        <v>21569.057958974648</v>
      </c>
      <c r="AD392" s="80">
        <v>30968.487628906256</v>
      </c>
      <c r="AE392" s="80">
        <v>10304.868968750015</v>
      </c>
      <c r="AF392" s="80">
        <v>20.124529233703193</v>
      </c>
      <c r="AG392" s="80">
        <v>17109.360500000003</v>
      </c>
      <c r="AH392" s="80">
        <v>35647.704476562503</v>
      </c>
      <c r="AI392" s="80">
        <v>9125.6300292968808</v>
      </c>
      <c r="AJ392" s="80">
        <v>-358.38769628906357</v>
      </c>
      <c r="AK392" s="80">
        <v>4090.36523437499</v>
      </c>
      <c r="AL392" s="80">
        <v>14602.073503906255</v>
      </c>
      <c r="AM392" s="80">
        <v>19578.921339843786</v>
      </c>
      <c r="AN392" s="80">
        <v>7595.4383789062513</v>
      </c>
      <c r="AO392" s="80">
        <v>30313.558038085932</v>
      </c>
      <c r="AP392" s="80">
        <v>426.25730847656195</v>
      </c>
      <c r="AQ392" s="80">
        <v>35663.965829101537</v>
      </c>
      <c r="AR392" s="80">
        <v>37975.965816623218</v>
      </c>
      <c r="AS392" s="80">
        <v>41193.902013671861</v>
      </c>
      <c r="AT392" s="80">
        <v>12160.448082031249</v>
      </c>
      <c r="AU392" s="80">
        <v>42277.842527343746</v>
      </c>
      <c r="AV392" s="80">
        <v>22341.764656250009</v>
      </c>
      <c r="AW392" s="80">
        <v>2693.5533633459495</v>
      </c>
      <c r="AX392" s="80">
        <v>31306.627207031252</v>
      </c>
      <c r="AY392" s="80">
        <v>39473.945345659107</v>
      </c>
    </row>
    <row r="393" spans="1:51" x14ac:dyDescent="0.25">
      <c r="A393" s="78">
        <v>43572</v>
      </c>
      <c r="B393" s="79">
        <v>8</v>
      </c>
      <c r="C393" s="80">
        <v>33622.20249218752</v>
      </c>
      <c r="D393" s="80">
        <v>34548.878273345981</v>
      </c>
      <c r="E393" s="80">
        <v>16454.200244140637</v>
      </c>
      <c r="F393" s="80">
        <v>54356.062917968753</v>
      </c>
      <c r="G393" s="80">
        <v>26917.649033083268</v>
      </c>
      <c r="H393" s="80">
        <v>7500.9931365156153</v>
      </c>
      <c r="I393" s="80">
        <v>32678.18094616702</v>
      </c>
      <c r="J393" s="80">
        <v>101.62642860412591</v>
      </c>
      <c r="K393" s="80">
        <v>14468.822177010994</v>
      </c>
      <c r="L393" s="80">
        <v>13330.10099301702</v>
      </c>
      <c r="M393" s="80">
        <v>31967.999624937496</v>
      </c>
      <c r="N393" s="80">
        <v>11412.441753906242</v>
      </c>
      <c r="O393" s="80">
        <v>44509.763119140633</v>
      </c>
      <c r="P393" s="80">
        <v>2700.1652293185116</v>
      </c>
      <c r="Q393" s="80">
        <v>31.833370208740241</v>
      </c>
      <c r="R393" s="80">
        <v>4762.6143981933592</v>
      </c>
      <c r="S393" s="80">
        <v>35040.495083984373</v>
      </c>
      <c r="T393" s="80">
        <v>14004.754344726569</v>
      </c>
      <c r="U393" s="80">
        <v>6913.2483398437507</v>
      </c>
      <c r="V393" s="80">
        <v>54720.546057531268</v>
      </c>
      <c r="W393" s="80">
        <v>3871.1151123046898</v>
      </c>
      <c r="X393" s="80">
        <v>16666.205280171893</v>
      </c>
      <c r="Y393" s="80">
        <v>14954.00547265625</v>
      </c>
      <c r="Z393" s="80">
        <v>338.46968738403314</v>
      </c>
      <c r="AA393" s="80">
        <v>24744.704403564461</v>
      </c>
      <c r="AB393" s="80">
        <v>25622.38010546875</v>
      </c>
      <c r="AC393" s="80">
        <v>24454.100630441146</v>
      </c>
      <c r="AD393" s="80">
        <v>32451.457996093734</v>
      </c>
      <c r="AE393" s="80">
        <v>11081.017068359377</v>
      </c>
      <c r="AF393" s="80">
        <v>20.124529233703193</v>
      </c>
      <c r="AG393" s="80">
        <v>19890.784007812508</v>
      </c>
      <c r="AH393" s="80">
        <v>35987.063503906225</v>
      </c>
      <c r="AI393" s="80">
        <v>10179.336035156261</v>
      </c>
      <c r="AJ393" s="80">
        <v>-261.61569775390728</v>
      </c>
      <c r="AK393" s="80">
        <v>4509.6194733481843</v>
      </c>
      <c r="AL393" s="80">
        <v>15333.406476562495</v>
      </c>
      <c r="AM393" s="80">
        <v>20083.894626953141</v>
      </c>
      <c r="AN393" s="80">
        <v>7404.16650390625</v>
      </c>
      <c r="AO393" s="80">
        <v>34729.132912109344</v>
      </c>
      <c r="AP393" s="80">
        <v>476.72925207941176</v>
      </c>
      <c r="AQ393" s="80">
        <v>45028.887148437512</v>
      </c>
      <c r="AR393" s="80">
        <v>44122.198831271737</v>
      </c>
      <c r="AS393" s="80">
        <v>45177.853043945302</v>
      </c>
      <c r="AT393" s="80">
        <v>13671.587781250008</v>
      </c>
      <c r="AU393" s="80">
        <v>48844.460935546871</v>
      </c>
      <c r="AV393" s="80">
        <v>21712.081910156234</v>
      </c>
      <c r="AW393" s="80">
        <v>2502.639881837169</v>
      </c>
      <c r="AX393" s="80">
        <v>32834.006710205053</v>
      </c>
      <c r="AY393" s="80">
        <v>50340.923643948219</v>
      </c>
    </row>
    <row r="394" spans="1:51" x14ac:dyDescent="0.25">
      <c r="A394" s="78">
        <v>43572</v>
      </c>
      <c r="B394" s="79">
        <v>9</v>
      </c>
      <c r="C394" s="80">
        <v>37342.21663281248</v>
      </c>
      <c r="D394" s="80">
        <v>38289.251361206028</v>
      </c>
      <c r="E394" s="80">
        <v>16733.922246093738</v>
      </c>
      <c r="F394" s="80">
        <v>57699.875968750071</v>
      </c>
      <c r="G394" s="80">
        <v>32059.404634856051</v>
      </c>
      <c r="H394" s="80">
        <v>9799.482001875007</v>
      </c>
      <c r="I394" s="80">
        <v>37473.505354537949</v>
      </c>
      <c r="J394" s="80">
        <v>108.6740074157716</v>
      </c>
      <c r="K394" s="80">
        <v>16238.38628833913</v>
      </c>
      <c r="L394" s="80">
        <v>15066.16163559517</v>
      </c>
      <c r="M394" s="80">
        <v>37245.807322093773</v>
      </c>
      <c r="N394" s="80">
        <v>11375.10023046875</v>
      </c>
      <c r="O394" s="80">
        <v>50226.61989147948</v>
      </c>
      <c r="P394" s="80">
        <v>3268.338519847413</v>
      </c>
      <c r="Q394" s="80">
        <v>32.360768795013428</v>
      </c>
      <c r="R394" s="80">
        <v>4395.72705078125</v>
      </c>
      <c r="S394" s="80">
        <v>37194.464224609401</v>
      </c>
      <c r="T394" s="80">
        <v>14464.40313867186</v>
      </c>
      <c r="U394" s="80">
        <v>6979.1548525390599</v>
      </c>
      <c r="V394" s="80">
        <v>53213.742184281247</v>
      </c>
      <c r="W394" s="80">
        <v>4571.9719970703109</v>
      </c>
      <c r="X394" s="80">
        <v>21076.983279609434</v>
      </c>
      <c r="Y394" s="80">
        <v>16125.866835937497</v>
      </c>
      <c r="Z394" s="80">
        <v>374.63575135498053</v>
      </c>
      <c r="AA394" s="80">
        <v>28180.17514550779</v>
      </c>
      <c r="AB394" s="80">
        <v>31088.82078515624</v>
      </c>
      <c r="AC394" s="80">
        <v>25571.710114937534</v>
      </c>
      <c r="AD394" s="80">
        <v>31700.393675781263</v>
      </c>
      <c r="AE394" s="80">
        <v>11773.250679687502</v>
      </c>
      <c r="AF394" s="80">
        <v>20.124529233703193</v>
      </c>
      <c r="AG394" s="80">
        <v>20711.391566406248</v>
      </c>
      <c r="AH394" s="80">
        <v>34884.932066406232</v>
      </c>
      <c r="AI394" s="80">
        <v>11926.92568359375</v>
      </c>
      <c r="AJ394" s="80">
        <v>-212.31532739257793</v>
      </c>
      <c r="AK394" s="80">
        <v>5368.1550177826521</v>
      </c>
      <c r="AL394" s="80">
        <v>15288.392393554701</v>
      </c>
      <c r="AM394" s="80">
        <v>21188.652339843713</v>
      </c>
      <c r="AN394" s="80">
        <v>7520.8057128906312</v>
      </c>
      <c r="AO394" s="80">
        <v>38867.96722070314</v>
      </c>
      <c r="AP394" s="80">
        <v>613.98528772193856</v>
      </c>
      <c r="AQ394" s="80">
        <v>55656.244917968703</v>
      </c>
      <c r="AR394" s="80">
        <v>50331.289699435787</v>
      </c>
      <c r="AS394" s="80">
        <v>47441.928917968748</v>
      </c>
      <c r="AT394" s="80">
        <v>16382.226941406236</v>
      </c>
      <c r="AU394" s="80">
        <v>51719.880841796861</v>
      </c>
      <c r="AV394" s="80">
        <v>22611.279816406259</v>
      </c>
      <c r="AW394" s="80">
        <v>2236.8134321081538</v>
      </c>
      <c r="AX394" s="80">
        <v>32543.922211914072</v>
      </c>
      <c r="AY394" s="80">
        <v>61509.20703188749</v>
      </c>
    </row>
    <row r="395" spans="1:51" x14ac:dyDescent="0.25">
      <c r="A395" s="78">
        <v>43572</v>
      </c>
      <c r="B395" s="79">
        <v>10</v>
      </c>
      <c r="C395" s="80">
        <v>40039.869519531247</v>
      </c>
      <c r="D395" s="80">
        <v>41070.841309936543</v>
      </c>
      <c r="E395" s="80">
        <v>17983.202050781241</v>
      </c>
      <c r="F395" s="80">
        <v>61672.305554687526</v>
      </c>
      <c r="G395" s="80">
        <v>35631.618379845386</v>
      </c>
      <c r="H395" s="80">
        <v>11025.576410593752</v>
      </c>
      <c r="I395" s="80">
        <v>42113.839389892571</v>
      </c>
      <c r="J395" s="80">
        <v>109.70768165588379</v>
      </c>
      <c r="K395" s="80">
        <v>17561.645028573494</v>
      </c>
      <c r="L395" s="80">
        <v>16072.030854345172</v>
      </c>
      <c r="M395" s="80">
        <v>40295.198544812498</v>
      </c>
      <c r="N395" s="80">
        <v>12643.659416015627</v>
      </c>
      <c r="O395" s="80">
        <v>54025.972600524889</v>
      </c>
      <c r="P395" s="80">
        <v>3600.1995014434642</v>
      </c>
      <c r="Q395" s="80">
        <v>31.600375175476067</v>
      </c>
      <c r="R395" s="80">
        <v>4538.9528442382816</v>
      </c>
      <c r="S395" s="80">
        <v>39996.422179687499</v>
      </c>
      <c r="T395" s="80">
        <v>15928.682471679684</v>
      </c>
      <c r="U395" s="80">
        <v>7558.1820927734307</v>
      </c>
      <c r="V395" s="80">
        <v>54417.405802343746</v>
      </c>
      <c r="W395" s="80">
        <v>5598.60515136719</v>
      </c>
      <c r="X395" s="80">
        <v>22430.742283453157</v>
      </c>
      <c r="Y395" s="80">
        <v>17040.964214843756</v>
      </c>
      <c r="Z395" s="80">
        <v>353.55821763305676</v>
      </c>
      <c r="AA395" s="80">
        <v>29985.145939209022</v>
      </c>
      <c r="AB395" s="80">
        <v>34794.173917968743</v>
      </c>
      <c r="AC395" s="80">
        <v>27488.107338656609</v>
      </c>
      <c r="AD395" s="80">
        <v>32724.969531249975</v>
      </c>
      <c r="AE395" s="80">
        <v>12668.601716796882</v>
      </c>
      <c r="AF395" s="80">
        <v>20.124529233703193</v>
      </c>
      <c r="AG395" s="80">
        <v>21700.881187499999</v>
      </c>
      <c r="AH395" s="80">
        <v>35913.093523437514</v>
      </c>
      <c r="AI395" s="80">
        <v>12923.175488281249</v>
      </c>
      <c r="AJ395" s="80">
        <v>-229.85631542968775</v>
      </c>
      <c r="AK395" s="80">
        <v>5941.0295123786627</v>
      </c>
      <c r="AL395" s="80">
        <v>15450.973838867205</v>
      </c>
      <c r="AM395" s="80">
        <v>22986.16919726563</v>
      </c>
      <c r="AN395" s="80">
        <v>7681.7041992187606</v>
      </c>
      <c r="AO395" s="80">
        <v>41894.076738281234</v>
      </c>
      <c r="AP395" s="80">
        <v>689.24247950683593</v>
      </c>
      <c r="AQ395" s="80">
        <v>63118.484017578077</v>
      </c>
      <c r="AR395" s="80">
        <v>54930.445908420188</v>
      </c>
      <c r="AS395" s="80">
        <v>49911.688167968772</v>
      </c>
      <c r="AT395" s="80">
        <v>17521.892371093756</v>
      </c>
      <c r="AU395" s="80">
        <v>54893.182037109407</v>
      </c>
      <c r="AV395" s="80">
        <v>24016.710527343752</v>
      </c>
      <c r="AW395" s="80">
        <v>2278.5177594506845</v>
      </c>
      <c r="AX395" s="80">
        <v>33898.134061279314</v>
      </c>
      <c r="AY395" s="80">
        <v>70041.667895548104</v>
      </c>
    </row>
    <row r="396" spans="1:51" x14ac:dyDescent="0.25">
      <c r="A396" s="78">
        <v>43572</v>
      </c>
      <c r="B396" s="79">
        <v>11</v>
      </c>
      <c r="C396" s="80">
        <v>42206.020902343727</v>
      </c>
      <c r="D396" s="80">
        <v>42010.974771667476</v>
      </c>
      <c r="E396" s="80">
        <v>19060.561210937489</v>
      </c>
      <c r="F396" s="80">
        <v>65771.955917968808</v>
      </c>
      <c r="G396" s="80">
        <v>37393.859842144208</v>
      </c>
      <c r="H396" s="80">
        <v>11419.580251312502</v>
      </c>
      <c r="I396" s="80">
        <v>45369.541340148899</v>
      </c>
      <c r="J396" s="80">
        <v>106.63155555725099</v>
      </c>
      <c r="K396" s="80">
        <v>18115.863070565694</v>
      </c>
      <c r="L396" s="80">
        <v>16718.306545751428</v>
      </c>
      <c r="M396" s="80">
        <v>41044.406334999978</v>
      </c>
      <c r="N396" s="80">
        <v>13875.049285156259</v>
      </c>
      <c r="O396" s="80">
        <v>56870.521108917259</v>
      </c>
      <c r="P396" s="80">
        <v>3700.7356870337276</v>
      </c>
      <c r="Q396" s="80">
        <v>32.200790882110603</v>
      </c>
      <c r="R396" s="80">
        <v>4701.5739501953121</v>
      </c>
      <c r="S396" s="80">
        <v>41326.296716796889</v>
      </c>
      <c r="T396" s="80">
        <v>17390.79179296875</v>
      </c>
      <c r="U396" s="80">
        <v>8129.4681376953122</v>
      </c>
      <c r="V396" s="80">
        <v>56789.057621906235</v>
      </c>
      <c r="W396" s="80">
        <v>5746.7213378906208</v>
      </c>
      <c r="X396" s="80">
        <v>21937.110661687508</v>
      </c>
      <c r="Y396" s="80">
        <v>18282.526007812503</v>
      </c>
      <c r="Z396" s="80">
        <v>361.80061022949224</v>
      </c>
      <c r="AA396" s="80">
        <v>30867.587162597687</v>
      </c>
      <c r="AB396" s="80">
        <v>36005.62374609377</v>
      </c>
      <c r="AC396" s="80">
        <v>29081.870688956005</v>
      </c>
      <c r="AD396" s="80">
        <v>34374.430753906192</v>
      </c>
      <c r="AE396" s="80">
        <v>12943.803345703127</v>
      </c>
      <c r="AF396" s="80">
        <v>20.124529233703193</v>
      </c>
      <c r="AG396" s="80">
        <v>22185.46821875</v>
      </c>
      <c r="AH396" s="80">
        <v>37069.142609374991</v>
      </c>
      <c r="AI396" s="80">
        <v>13433.078173828129</v>
      </c>
      <c r="AJ396" s="80">
        <v>-262.26575659179593</v>
      </c>
      <c r="AK396" s="80">
        <v>6181.4245163989253</v>
      </c>
      <c r="AL396" s="80">
        <v>16244.121670898438</v>
      </c>
      <c r="AM396" s="80">
        <v>23996.057962890645</v>
      </c>
      <c r="AN396" s="80">
        <v>7593.7474121093683</v>
      </c>
      <c r="AO396" s="80">
        <v>43864.332042968759</v>
      </c>
      <c r="AP396" s="80">
        <v>726.16939394500764</v>
      </c>
      <c r="AQ396" s="80">
        <v>67675.595986328131</v>
      </c>
      <c r="AR396" s="80">
        <v>56563.477409396764</v>
      </c>
      <c r="AS396" s="80">
        <v>51219.78478906252</v>
      </c>
      <c r="AT396" s="80">
        <v>17642.992226562506</v>
      </c>
      <c r="AU396" s="80">
        <v>56809.233595703103</v>
      </c>
      <c r="AV396" s="80">
        <v>24422.265894531243</v>
      </c>
      <c r="AW396" s="80">
        <v>2307.152263031011</v>
      </c>
      <c r="AX396" s="80">
        <v>34568.069466552726</v>
      </c>
      <c r="AY396" s="80">
        <v>74451.863510591473</v>
      </c>
    </row>
    <row r="397" spans="1:51" x14ac:dyDescent="0.25">
      <c r="A397" s="78">
        <v>43572</v>
      </c>
      <c r="B397" s="79">
        <v>12</v>
      </c>
      <c r="C397" s="80">
        <v>43935.835531250013</v>
      </c>
      <c r="D397" s="80">
        <v>43521.567947204603</v>
      </c>
      <c r="E397" s="80">
        <v>19845.415400390644</v>
      </c>
      <c r="F397" s="80">
        <v>68974.944832031208</v>
      </c>
      <c r="G397" s="80">
        <v>38886.524894191061</v>
      </c>
      <c r="H397" s="80">
        <v>11380.080293937508</v>
      </c>
      <c r="I397" s="80">
        <v>47093.517592514043</v>
      </c>
      <c r="J397" s="80">
        <v>114.5115432739258</v>
      </c>
      <c r="K397" s="80">
        <v>18638.306259042249</v>
      </c>
      <c r="L397" s="80">
        <v>17189.493816259237</v>
      </c>
      <c r="M397" s="80">
        <v>42434.678673281232</v>
      </c>
      <c r="N397" s="80">
        <v>14928.906474609385</v>
      </c>
      <c r="O397" s="80">
        <v>58462.558104156502</v>
      </c>
      <c r="P397" s="80">
        <v>3736.1209160652161</v>
      </c>
      <c r="Q397" s="80">
        <v>31.654144287109379</v>
      </c>
      <c r="R397" s="80">
        <v>4874.1554809570307</v>
      </c>
      <c r="S397" s="80">
        <v>42922.689519531254</v>
      </c>
      <c r="T397" s="80">
        <v>18730.125992187495</v>
      </c>
      <c r="U397" s="80">
        <v>8674.7555097656386</v>
      </c>
      <c r="V397" s="80">
        <v>59446.152450937487</v>
      </c>
      <c r="W397" s="80">
        <v>5750.2303710937495</v>
      </c>
      <c r="X397" s="80">
        <v>22753.966746281229</v>
      </c>
      <c r="Y397" s="80">
        <v>18212.772253906252</v>
      </c>
      <c r="Z397" s="80">
        <v>369.48678975830069</v>
      </c>
      <c r="AA397" s="80">
        <v>31754.161333740234</v>
      </c>
      <c r="AB397" s="80">
        <v>37091.78792968754</v>
      </c>
      <c r="AC397" s="80">
        <v>30602.922706949841</v>
      </c>
      <c r="AD397" s="80">
        <v>35831.994281250008</v>
      </c>
      <c r="AE397" s="80">
        <v>13706.015226562498</v>
      </c>
      <c r="AF397" s="80">
        <v>20.124529233703193</v>
      </c>
      <c r="AG397" s="80">
        <v>23056.443511718753</v>
      </c>
      <c r="AH397" s="80">
        <v>38585.139117187508</v>
      </c>
      <c r="AI397" s="80">
        <v>13991.127587890631</v>
      </c>
      <c r="AJ397" s="80">
        <v>-245.15347851562399</v>
      </c>
      <c r="AK397" s="80">
        <v>6292.8979501123049</v>
      </c>
      <c r="AL397" s="80">
        <v>16841.244320312504</v>
      </c>
      <c r="AM397" s="80">
        <v>24748.353705078138</v>
      </c>
      <c r="AN397" s="80">
        <v>7848.7725585937624</v>
      </c>
      <c r="AO397" s="80">
        <v>45428.074504882803</v>
      </c>
      <c r="AP397" s="80">
        <v>766.43343909423822</v>
      </c>
      <c r="AQ397" s="80">
        <v>69884.156701171902</v>
      </c>
      <c r="AR397" s="80">
        <v>57922.864367404502</v>
      </c>
      <c r="AS397" s="80">
        <v>52557.483759765637</v>
      </c>
      <c r="AT397" s="80">
        <v>17839.227550781252</v>
      </c>
      <c r="AU397" s="80">
        <v>58473.62407617188</v>
      </c>
      <c r="AV397" s="80">
        <v>25622.805796875</v>
      </c>
      <c r="AW397" s="80">
        <v>2411.2880018267797</v>
      </c>
      <c r="AX397" s="80">
        <v>35533.133590087891</v>
      </c>
      <c r="AY397" s="80">
        <v>77084.444352056526</v>
      </c>
    </row>
    <row r="398" spans="1:51" x14ac:dyDescent="0.25">
      <c r="A398" s="78">
        <v>43572</v>
      </c>
      <c r="B398" s="79">
        <v>13</v>
      </c>
      <c r="C398" s="80">
        <v>45653.696070312457</v>
      </c>
      <c r="D398" s="80">
        <v>44552.196856811541</v>
      </c>
      <c r="E398" s="80">
        <v>20803.716318359369</v>
      </c>
      <c r="F398" s="80">
        <v>71263.270996093765</v>
      </c>
      <c r="G398" s="80">
        <v>39519.332739765276</v>
      </c>
      <c r="H398" s="80">
        <v>11192.722218093755</v>
      </c>
      <c r="I398" s="80">
        <v>48668.861376312227</v>
      </c>
      <c r="J398" s="80">
        <v>110.13236999511719</v>
      </c>
      <c r="K398" s="80">
        <v>19120.759310800058</v>
      </c>
      <c r="L398" s="80">
        <v>16922.54132114206</v>
      </c>
      <c r="M398" s="80">
        <v>41194.79058871873</v>
      </c>
      <c r="N398" s="80">
        <v>15570.425484374997</v>
      </c>
      <c r="O398" s="80">
        <v>60088.363146728538</v>
      </c>
      <c r="P398" s="80">
        <v>3762.6993776595109</v>
      </c>
      <c r="Q398" s="80">
        <v>33.674793720245361</v>
      </c>
      <c r="R398" s="80">
        <v>5105.483239746095</v>
      </c>
      <c r="S398" s="80">
        <v>44857.970611328106</v>
      </c>
      <c r="T398" s="80">
        <v>19465.776166015632</v>
      </c>
      <c r="U398" s="80">
        <v>9197.1420976562586</v>
      </c>
      <c r="V398" s="80">
        <v>61626.521864687478</v>
      </c>
      <c r="W398" s="80">
        <v>5683.1185302734393</v>
      </c>
      <c r="X398" s="80">
        <v>22571.036672906233</v>
      </c>
      <c r="Y398" s="80">
        <v>19090.110398437497</v>
      </c>
      <c r="Z398" s="80">
        <v>406.45857067260738</v>
      </c>
      <c r="AA398" s="80">
        <v>32668.946715820381</v>
      </c>
      <c r="AB398" s="80">
        <v>37852.674839843712</v>
      </c>
      <c r="AC398" s="80">
        <v>31718.727756358927</v>
      </c>
      <c r="AD398" s="80">
        <v>37200.813039062508</v>
      </c>
      <c r="AE398" s="80">
        <v>13000.076665055196</v>
      </c>
      <c r="AF398" s="80">
        <v>20.124529233703193</v>
      </c>
      <c r="AG398" s="80">
        <v>23798.444140624997</v>
      </c>
      <c r="AH398" s="80">
        <v>40892.075941406234</v>
      </c>
      <c r="AI398" s="80">
        <v>14062.89072265625</v>
      </c>
      <c r="AJ398" s="80">
        <v>-286.51387011718703</v>
      </c>
      <c r="AK398" s="80">
        <v>6166.5888665024404</v>
      </c>
      <c r="AL398" s="80">
        <v>17868.821408203119</v>
      </c>
      <c r="AM398" s="80">
        <v>25269.045994140619</v>
      </c>
      <c r="AN398" s="80">
        <v>8261.1700683593699</v>
      </c>
      <c r="AO398" s="80">
        <v>47342.380115234373</v>
      </c>
      <c r="AP398" s="80">
        <v>717.93025006317237</v>
      </c>
      <c r="AQ398" s="80">
        <v>72348.923052734288</v>
      </c>
      <c r="AR398" s="80">
        <v>59171.913260959198</v>
      </c>
      <c r="AS398" s="80">
        <v>54312.243669921889</v>
      </c>
      <c r="AT398" s="80">
        <v>19171.828449218752</v>
      </c>
      <c r="AU398" s="80">
        <v>60180.498257812455</v>
      </c>
      <c r="AV398" s="80">
        <v>26049.595035156253</v>
      </c>
      <c r="AW398" s="80">
        <v>2529.9075464807179</v>
      </c>
      <c r="AX398" s="80">
        <v>37508.105198974619</v>
      </c>
      <c r="AY398" s="80">
        <v>79855.723782307497</v>
      </c>
    </row>
    <row r="399" spans="1:51" x14ac:dyDescent="0.25">
      <c r="A399" s="78">
        <v>43572</v>
      </c>
      <c r="B399" s="79">
        <v>14</v>
      </c>
      <c r="C399" s="80">
        <v>46229.925406249997</v>
      </c>
      <c r="D399" s="80">
        <v>43960.213785888678</v>
      </c>
      <c r="E399" s="80">
        <v>21037.790732421872</v>
      </c>
      <c r="F399" s="80">
        <v>72325.022410156176</v>
      </c>
      <c r="G399" s="80">
        <v>37318.638161650051</v>
      </c>
      <c r="H399" s="80">
        <v>11277.867460687492</v>
      </c>
      <c r="I399" s="80">
        <v>49685.054831085188</v>
      </c>
      <c r="J399" s="80">
        <v>115.64349937438961</v>
      </c>
      <c r="K399" s="80">
        <v>18735.327010995374</v>
      </c>
      <c r="L399" s="80">
        <v>16994.194954931118</v>
      </c>
      <c r="M399" s="80">
        <v>39614.093398375007</v>
      </c>
      <c r="N399" s="80">
        <v>15807.068683593745</v>
      </c>
      <c r="O399" s="80">
        <v>59952.502531936661</v>
      </c>
      <c r="P399" s="80">
        <v>3583.2486312722785</v>
      </c>
      <c r="Q399" s="80">
        <v>39.341197013854988</v>
      </c>
      <c r="R399" s="80">
        <v>5277.3874389648436</v>
      </c>
      <c r="S399" s="80">
        <v>44355.634410156228</v>
      </c>
      <c r="T399" s="80">
        <v>19563.683197265633</v>
      </c>
      <c r="U399" s="80">
        <v>9132.0684824218806</v>
      </c>
      <c r="V399" s="80">
        <v>62929.855756656325</v>
      </c>
      <c r="W399" s="80">
        <v>5502.9307861328089</v>
      </c>
      <c r="X399" s="80">
        <v>22298.846105484416</v>
      </c>
      <c r="Y399" s="80">
        <v>18360.725574218748</v>
      </c>
      <c r="Z399" s="80">
        <v>393.23920092163075</v>
      </c>
      <c r="AA399" s="80">
        <v>32715.545090576208</v>
      </c>
      <c r="AB399" s="80">
        <v>38868.523777343791</v>
      </c>
      <c r="AC399" s="80">
        <v>31643.686384025019</v>
      </c>
      <c r="AD399" s="80">
        <v>38580.047820312509</v>
      </c>
      <c r="AE399" s="80">
        <v>12717.098085937519</v>
      </c>
      <c r="AF399" s="80">
        <v>20.124529233703193</v>
      </c>
      <c r="AG399" s="80">
        <v>24043.402960937499</v>
      </c>
      <c r="AH399" s="80">
        <v>42343.787835937459</v>
      </c>
      <c r="AI399" s="80">
        <v>13659.27812500001</v>
      </c>
      <c r="AJ399" s="80">
        <v>-312.41962011718795</v>
      </c>
      <c r="AK399" s="80">
        <v>5915.8094326577757</v>
      </c>
      <c r="AL399" s="80">
        <v>18605.490449218756</v>
      </c>
      <c r="AM399" s="80">
        <v>26249.604296875001</v>
      </c>
      <c r="AN399" s="80">
        <v>8362.9432128906192</v>
      </c>
      <c r="AO399" s="80">
        <v>48201.257176757812</v>
      </c>
      <c r="AP399" s="80">
        <v>679.49392235351615</v>
      </c>
      <c r="AQ399" s="80">
        <v>74222.134226562514</v>
      </c>
      <c r="AR399" s="80">
        <v>58433.229975802933</v>
      </c>
      <c r="AS399" s="80">
        <v>54498.000816406275</v>
      </c>
      <c r="AT399" s="80">
        <v>19534.847136718727</v>
      </c>
      <c r="AU399" s="80">
        <v>61331.541398437526</v>
      </c>
      <c r="AV399" s="80">
        <v>26419.476410156236</v>
      </c>
      <c r="AW399" s="80">
        <v>2607.5437980145321</v>
      </c>
      <c r="AX399" s="80">
        <v>38587.988128662102</v>
      </c>
      <c r="AY399" s="80">
        <v>81987.50786851556</v>
      </c>
    </row>
    <row r="400" spans="1:51" x14ac:dyDescent="0.25">
      <c r="A400" s="78">
        <v>43572</v>
      </c>
      <c r="B400" s="79">
        <v>15</v>
      </c>
      <c r="C400" s="80">
        <v>45472.474187500062</v>
      </c>
      <c r="D400" s="80">
        <v>45363.608044067369</v>
      </c>
      <c r="E400" s="80">
        <v>20913.283007812512</v>
      </c>
      <c r="F400" s="80">
        <v>70944.275339843705</v>
      </c>
      <c r="G400" s="80">
        <v>40133.550190901959</v>
      </c>
      <c r="H400" s="80">
        <v>11484.051692531248</v>
      </c>
      <c r="I400" s="80">
        <v>49865.167365020767</v>
      </c>
      <c r="J400" s="80">
        <v>111.1144847869874</v>
      </c>
      <c r="K400" s="80">
        <v>19194.165975839122</v>
      </c>
      <c r="L400" s="80">
        <v>18026.907375829534</v>
      </c>
      <c r="M400" s="80">
        <v>42800.691420625015</v>
      </c>
      <c r="N400" s="80">
        <v>15429.761093750001</v>
      </c>
      <c r="O400" s="80">
        <v>60368.766169494644</v>
      </c>
      <c r="P400" s="80">
        <v>3690.8008076624546</v>
      </c>
      <c r="Q400" s="80">
        <v>42.56723785400392</v>
      </c>
      <c r="R400" s="80">
        <v>5297.0587402343754</v>
      </c>
      <c r="S400" s="80">
        <v>45943.700281250029</v>
      </c>
      <c r="T400" s="80">
        <v>19338.865908203112</v>
      </c>
      <c r="U400" s="80">
        <v>8881.1562929687625</v>
      </c>
      <c r="V400" s="80">
        <v>62864.451848062512</v>
      </c>
      <c r="W400" s="80">
        <v>6040.66650390625</v>
      </c>
      <c r="X400" s="80">
        <v>23190.602017562513</v>
      </c>
      <c r="Y400" s="80">
        <v>19553.27487890625</v>
      </c>
      <c r="Z400" s="80">
        <v>375.81987413940431</v>
      </c>
      <c r="AA400" s="80">
        <v>33884.482848388652</v>
      </c>
      <c r="AB400" s="80">
        <v>39043.455183593731</v>
      </c>
      <c r="AC400" s="80">
        <v>31137.049852399112</v>
      </c>
      <c r="AD400" s="80">
        <v>38839.936484375008</v>
      </c>
      <c r="AE400" s="80">
        <v>14000.341451171869</v>
      </c>
      <c r="AF400" s="80">
        <v>20.124529233703193</v>
      </c>
      <c r="AG400" s="80">
        <v>24818.407066406246</v>
      </c>
      <c r="AH400" s="80">
        <v>42493.769921875028</v>
      </c>
      <c r="AI400" s="80">
        <v>14422.910839843751</v>
      </c>
      <c r="AJ400" s="80">
        <v>-249.74277416992214</v>
      </c>
      <c r="AK400" s="80">
        <v>6008.1209202298587</v>
      </c>
      <c r="AL400" s="80">
        <v>19085.584783203136</v>
      </c>
      <c r="AM400" s="80">
        <v>27027.040863281247</v>
      </c>
      <c r="AN400" s="80">
        <v>8407.2092285156341</v>
      </c>
      <c r="AO400" s="80">
        <v>49713.400643554698</v>
      </c>
      <c r="AP400" s="80">
        <v>710.14864342864917</v>
      </c>
      <c r="AQ400" s="80">
        <v>74703.977437499954</v>
      </c>
      <c r="AR400" s="80">
        <v>60140.761578342099</v>
      </c>
      <c r="AS400" s="80">
        <v>56201.676787109383</v>
      </c>
      <c r="AT400" s="80">
        <v>19643.981156250007</v>
      </c>
      <c r="AU400" s="80">
        <v>61838.451707031265</v>
      </c>
      <c r="AV400" s="80">
        <v>26850.504164062502</v>
      </c>
      <c r="AW400" s="80">
        <v>2633.1402296685719</v>
      </c>
      <c r="AX400" s="80">
        <v>39063.234583740246</v>
      </c>
      <c r="AY400" s="80">
        <v>82629.796875082509</v>
      </c>
    </row>
    <row r="401" spans="1:51" x14ac:dyDescent="0.25">
      <c r="A401" s="78">
        <v>43572</v>
      </c>
      <c r="B401" s="79">
        <v>16</v>
      </c>
      <c r="C401" s="80">
        <v>44834.810132812461</v>
      </c>
      <c r="D401" s="80">
        <v>45824.31284020991</v>
      </c>
      <c r="E401" s="80">
        <v>20771.215087890654</v>
      </c>
      <c r="F401" s="80">
        <v>69918.107363281277</v>
      </c>
      <c r="G401" s="80">
        <v>41266.455413993812</v>
      </c>
      <c r="H401" s="80">
        <v>12002.328898999986</v>
      </c>
      <c r="I401" s="80">
        <v>49952.509329315224</v>
      </c>
      <c r="J401" s="80">
        <v>110.9162425994873</v>
      </c>
      <c r="K401" s="80">
        <v>19518.370077401622</v>
      </c>
      <c r="L401" s="80">
        <v>18669.473163915471</v>
      </c>
      <c r="M401" s="80">
        <v>43386.488459843749</v>
      </c>
      <c r="N401" s="80">
        <v>15510.526792968752</v>
      </c>
      <c r="O401" s="80">
        <v>60939.016031311039</v>
      </c>
      <c r="P401" s="80">
        <v>3801.2692908634817</v>
      </c>
      <c r="Q401" s="80">
        <v>34.732752799987793</v>
      </c>
      <c r="R401" s="80">
        <v>5219.4541015625009</v>
      </c>
      <c r="S401" s="80">
        <v>46213.227593750024</v>
      </c>
      <c r="T401" s="80">
        <v>18794.691294921875</v>
      </c>
      <c r="U401" s="80">
        <v>8621.04583203125</v>
      </c>
      <c r="V401" s="80">
        <v>62292.32404309378</v>
      </c>
      <c r="W401" s="80">
        <v>6018.7291992187611</v>
      </c>
      <c r="X401" s="80">
        <v>23518.192557859387</v>
      </c>
      <c r="Y401" s="80">
        <v>20197.003585937495</v>
      </c>
      <c r="Z401" s="80">
        <v>394.39348741455069</v>
      </c>
      <c r="AA401" s="80">
        <v>34248.680433105437</v>
      </c>
      <c r="AB401" s="80">
        <v>39228.843089843758</v>
      </c>
      <c r="AC401" s="80">
        <v>30600.432589915759</v>
      </c>
      <c r="AD401" s="80">
        <v>38652.153089843778</v>
      </c>
      <c r="AE401" s="80">
        <v>13883.926691406235</v>
      </c>
      <c r="AF401" s="80">
        <v>20.124529233703193</v>
      </c>
      <c r="AG401" s="80">
        <v>24603.438171874994</v>
      </c>
      <c r="AH401" s="80">
        <v>42249.051921874983</v>
      </c>
      <c r="AI401" s="80">
        <v>14519.021289062513</v>
      </c>
      <c r="AJ401" s="80">
        <v>-276.52781567382812</v>
      </c>
      <c r="AK401" s="80">
        <v>6208.8213656326907</v>
      </c>
      <c r="AL401" s="80">
        <v>19148.167445312494</v>
      </c>
      <c r="AM401" s="80">
        <v>27142.181296875009</v>
      </c>
      <c r="AN401" s="80">
        <v>8405.3614257812496</v>
      </c>
      <c r="AO401" s="80">
        <v>50457.694380859386</v>
      </c>
      <c r="AP401" s="80">
        <v>705.50704034545902</v>
      </c>
      <c r="AQ401" s="80">
        <v>75152.216386718661</v>
      </c>
      <c r="AR401" s="80">
        <v>61054.305530490514</v>
      </c>
      <c r="AS401" s="80">
        <v>56192.086640624984</v>
      </c>
      <c r="AT401" s="80">
        <v>20191.393378906232</v>
      </c>
      <c r="AU401" s="80">
        <v>62071.809136718774</v>
      </c>
      <c r="AV401" s="80">
        <v>27040.415070312469</v>
      </c>
      <c r="AW401" s="80">
        <v>2667.6594806692501</v>
      </c>
      <c r="AX401" s="80">
        <v>39472.218380126957</v>
      </c>
      <c r="AY401" s="80">
        <v>82932.56910462628</v>
      </c>
    </row>
    <row r="402" spans="1:51" x14ac:dyDescent="0.25">
      <c r="A402" s="78">
        <v>43572</v>
      </c>
      <c r="B402" s="79">
        <v>17</v>
      </c>
      <c r="C402" s="80">
        <v>43446.601699218721</v>
      </c>
      <c r="D402" s="80">
        <v>45043.844837524361</v>
      </c>
      <c r="E402" s="80">
        <v>19884.537246093769</v>
      </c>
      <c r="F402" s="80">
        <v>68273.628722656256</v>
      </c>
      <c r="G402" s="80">
        <v>39029.841692888265</v>
      </c>
      <c r="H402" s="80">
        <v>11605.868800593753</v>
      </c>
      <c r="I402" s="80">
        <v>48796.03190127563</v>
      </c>
      <c r="J402" s="80">
        <v>119.0818843841553</v>
      </c>
      <c r="K402" s="80">
        <v>21812.847811776606</v>
      </c>
      <c r="L402" s="80">
        <v>18467.137785009261</v>
      </c>
      <c r="M402" s="80">
        <v>42288.660614281289</v>
      </c>
      <c r="N402" s="80">
        <v>14995.997810546878</v>
      </c>
      <c r="O402" s="80">
        <v>59759.609550567613</v>
      </c>
      <c r="P402" s="80">
        <v>3523.1935135178637</v>
      </c>
      <c r="Q402" s="80">
        <v>33.403944015502923</v>
      </c>
      <c r="R402" s="80">
        <v>5161.1746582031228</v>
      </c>
      <c r="S402" s="80">
        <v>45220.129699218742</v>
      </c>
      <c r="T402" s="80">
        <v>18228.475353515631</v>
      </c>
      <c r="U402" s="80">
        <v>8220.2580449218804</v>
      </c>
      <c r="V402" s="80">
        <v>61392.670859718746</v>
      </c>
      <c r="W402" s="80">
        <v>6111.9046875000004</v>
      </c>
      <c r="X402" s="80">
        <v>24048.702647937545</v>
      </c>
      <c r="Y402" s="80">
        <v>18323.237164062506</v>
      </c>
      <c r="Z402" s="80">
        <v>405.50603231811516</v>
      </c>
      <c r="AA402" s="80">
        <v>33217.425388427728</v>
      </c>
      <c r="AB402" s="80">
        <v>37914.207214843729</v>
      </c>
      <c r="AC402" s="80">
        <v>29828.801867708014</v>
      </c>
      <c r="AD402" s="80">
        <v>38155.063781249999</v>
      </c>
      <c r="AE402" s="80">
        <v>14270.630392578099</v>
      </c>
      <c r="AF402" s="80">
        <v>20.124529233703193</v>
      </c>
      <c r="AG402" s="80">
        <v>24500.148589843753</v>
      </c>
      <c r="AH402" s="80">
        <v>42085.726496093768</v>
      </c>
      <c r="AI402" s="80">
        <v>14495.126318359369</v>
      </c>
      <c r="AJ402" s="80">
        <v>-243.99908349609407</v>
      </c>
      <c r="AK402" s="80">
        <v>5392.7757282646489</v>
      </c>
      <c r="AL402" s="80">
        <v>19304.128041015643</v>
      </c>
      <c r="AM402" s="80">
        <v>26636.013251953133</v>
      </c>
      <c r="AN402" s="80">
        <v>8810.4651855468801</v>
      </c>
      <c r="AO402" s="80">
        <v>50033.429219726568</v>
      </c>
      <c r="AP402" s="80">
        <v>771.49562555562011</v>
      </c>
      <c r="AQ402" s="80">
        <v>73781.998597656275</v>
      </c>
      <c r="AR402" s="80">
        <v>59299.041253146723</v>
      </c>
      <c r="AS402" s="80">
        <v>54043.892383789069</v>
      </c>
      <c r="AT402" s="80">
        <v>20264.916675781282</v>
      </c>
      <c r="AU402" s="80">
        <v>61234.203589843695</v>
      </c>
      <c r="AV402" s="80">
        <v>26398.611019531261</v>
      </c>
      <c r="AW402" s="80">
        <v>2834.4823493066251</v>
      </c>
      <c r="AX402" s="80">
        <v>39884.600078125019</v>
      </c>
      <c r="AY402" s="80">
        <v>81106.297838885293</v>
      </c>
    </row>
    <row r="403" spans="1:51" x14ac:dyDescent="0.25">
      <c r="A403" s="78">
        <v>43572</v>
      </c>
      <c r="B403" s="79">
        <v>18</v>
      </c>
      <c r="C403" s="80">
        <v>40952.235734374946</v>
      </c>
      <c r="D403" s="80">
        <v>43000.219718383785</v>
      </c>
      <c r="E403" s="80">
        <v>18263.973662109383</v>
      </c>
      <c r="F403" s="80">
        <v>65489.205863281299</v>
      </c>
      <c r="G403" s="80">
        <v>33803.164133844795</v>
      </c>
      <c r="H403" s="80">
        <v>9936.0801096406376</v>
      </c>
      <c r="I403" s="80">
        <v>46087.443089172346</v>
      </c>
      <c r="J403" s="80">
        <v>126.060432434082</v>
      </c>
      <c r="K403" s="80">
        <v>20799.539169198499</v>
      </c>
      <c r="L403" s="80">
        <v>16268.987306493606</v>
      </c>
      <c r="M403" s="80">
        <v>37129.800855843765</v>
      </c>
      <c r="N403" s="80">
        <v>13351.970125</v>
      </c>
      <c r="O403" s="80">
        <v>56660.49432565309</v>
      </c>
      <c r="P403" s="80">
        <v>2417.9718114787279</v>
      </c>
      <c r="Q403" s="80">
        <v>34.960227966308594</v>
      </c>
      <c r="R403" s="80">
        <v>5158.2313598632827</v>
      </c>
      <c r="S403" s="80">
        <v>43149.960179687507</v>
      </c>
      <c r="T403" s="80">
        <v>17075.692861328131</v>
      </c>
      <c r="U403" s="80">
        <v>7455.0374423828107</v>
      </c>
      <c r="V403" s="80">
        <v>60479.997917718749</v>
      </c>
      <c r="W403" s="80">
        <v>5593.3285400390605</v>
      </c>
      <c r="X403" s="80">
        <v>22684.326524734402</v>
      </c>
      <c r="Y403" s="80">
        <v>14020.969613281244</v>
      </c>
      <c r="Z403" s="80">
        <v>380.69718683471689</v>
      </c>
      <c r="AA403" s="80">
        <v>30469.911250244157</v>
      </c>
      <c r="AB403" s="80">
        <v>35391.241031249956</v>
      </c>
      <c r="AC403" s="80">
        <v>28401.547426493315</v>
      </c>
      <c r="AD403" s="80">
        <v>37236.13200390627</v>
      </c>
      <c r="AE403" s="80">
        <v>13043.567447265646</v>
      </c>
      <c r="AF403" s="80">
        <v>20.124529233703193</v>
      </c>
      <c r="AG403" s="80">
        <v>23472.905742187511</v>
      </c>
      <c r="AH403" s="80">
        <v>41318.036421875004</v>
      </c>
      <c r="AI403" s="80">
        <v>13750.533007812501</v>
      </c>
      <c r="AJ403" s="80">
        <v>-302.78355249023411</v>
      </c>
      <c r="AK403" s="80">
        <v>3040.3401502390043</v>
      </c>
      <c r="AL403" s="80">
        <v>19392.7777421875</v>
      </c>
      <c r="AM403" s="80">
        <v>25028.20362304688</v>
      </c>
      <c r="AN403" s="80">
        <v>8837.1085937500102</v>
      </c>
      <c r="AO403" s="80">
        <v>47261.848688476573</v>
      </c>
      <c r="AP403" s="80">
        <v>554.2699897874603</v>
      </c>
      <c r="AQ403" s="80">
        <v>69257.119029296766</v>
      </c>
      <c r="AR403" s="80">
        <v>55534.701910373267</v>
      </c>
      <c r="AS403" s="80">
        <v>52678.942948242191</v>
      </c>
      <c r="AT403" s="80">
        <v>19712.967378906244</v>
      </c>
      <c r="AU403" s="80">
        <v>58651.013999999952</v>
      </c>
      <c r="AV403" s="80">
        <v>25434.43586718748</v>
      </c>
      <c r="AW403" s="80">
        <v>2747.3567959234697</v>
      </c>
      <c r="AX403" s="80">
        <v>39554.751574707028</v>
      </c>
      <c r="AY403" s="80">
        <v>75222.380183865025</v>
      </c>
    </row>
    <row r="404" spans="1:51" x14ac:dyDescent="0.25">
      <c r="A404" s="78">
        <v>43572</v>
      </c>
      <c r="B404" s="79">
        <v>19</v>
      </c>
      <c r="C404" s="80">
        <v>41939.72923828123</v>
      </c>
      <c r="D404" s="80">
        <v>44182.465235534662</v>
      </c>
      <c r="E404" s="80">
        <v>20042.758867187506</v>
      </c>
      <c r="F404" s="80">
        <v>69459.899851562528</v>
      </c>
      <c r="G404" s="80">
        <v>36343.293468210126</v>
      </c>
      <c r="H404" s="80">
        <v>8384.3323736718739</v>
      </c>
      <c r="I404" s="80">
        <v>44490.9053835144</v>
      </c>
      <c r="J404" s="80">
        <v>136.78442573547358</v>
      </c>
      <c r="K404" s="80">
        <v>20629.50205982351</v>
      </c>
      <c r="L404" s="80">
        <v>15193.535643407646</v>
      </c>
      <c r="M404" s="80">
        <v>32249.925764250016</v>
      </c>
      <c r="N404" s="80">
        <v>13955.220873046877</v>
      </c>
      <c r="O404" s="80">
        <v>56468.485198936462</v>
      </c>
      <c r="P404" s="80">
        <v>2249.1378734139544</v>
      </c>
      <c r="Q404" s="80">
        <v>33.444455146789551</v>
      </c>
      <c r="R404" s="80">
        <v>6302.1723388671899</v>
      </c>
      <c r="S404" s="80">
        <v>46556.891914062493</v>
      </c>
      <c r="T404" s="80">
        <v>19031.856562500037</v>
      </c>
      <c r="U404" s="80">
        <v>8684.3287978515709</v>
      </c>
      <c r="V404" s="80">
        <v>69536.965886718754</v>
      </c>
      <c r="W404" s="80">
        <v>5682.0395996093685</v>
      </c>
      <c r="X404" s="80">
        <v>25244.398217828089</v>
      </c>
      <c r="Y404" s="80">
        <v>9435.0306562499936</v>
      </c>
      <c r="Z404" s="80">
        <v>325.45553239135739</v>
      </c>
      <c r="AA404" s="80">
        <v>32434.056457275383</v>
      </c>
      <c r="AB404" s="80">
        <v>32181.595167968717</v>
      </c>
      <c r="AC404" s="80">
        <v>30817.083274213754</v>
      </c>
      <c r="AD404" s="80">
        <v>42206.459980468775</v>
      </c>
      <c r="AE404" s="80">
        <v>12027.320093750019</v>
      </c>
      <c r="AF404" s="80">
        <v>20.124529233703193</v>
      </c>
      <c r="AG404" s="80">
        <v>25171.671089843752</v>
      </c>
      <c r="AH404" s="80">
        <v>49652.77192578125</v>
      </c>
      <c r="AI404" s="80">
        <v>14090.748291015632</v>
      </c>
      <c r="AJ404" s="80">
        <v>-363.65186352539075</v>
      </c>
      <c r="AK404" s="80">
        <v>2873.4924966364097</v>
      </c>
      <c r="AL404" s="80">
        <v>22809.98768945313</v>
      </c>
      <c r="AM404" s="80">
        <v>26833.309511718726</v>
      </c>
      <c r="AN404" s="80">
        <v>9506.4191406249884</v>
      </c>
      <c r="AO404" s="80">
        <v>47754.29226660158</v>
      </c>
      <c r="AP404" s="80">
        <v>387.81045433715877</v>
      </c>
      <c r="AQ404" s="80">
        <v>65790.118382812594</v>
      </c>
      <c r="AR404" s="80">
        <v>56093.085036349832</v>
      </c>
      <c r="AS404" s="80">
        <v>58690.925834960908</v>
      </c>
      <c r="AT404" s="80">
        <v>19644.959269531239</v>
      </c>
      <c r="AU404" s="80">
        <v>61180.316197265631</v>
      </c>
      <c r="AV404" s="80">
        <v>29916.006011718775</v>
      </c>
      <c r="AW404" s="80">
        <v>3467.1975667809952</v>
      </c>
      <c r="AX404" s="80">
        <v>47077.877138671887</v>
      </c>
      <c r="AY404" s="80">
        <v>68483.987654746321</v>
      </c>
    </row>
    <row r="405" spans="1:51" x14ac:dyDescent="0.25">
      <c r="A405" s="78">
        <v>43572</v>
      </c>
      <c r="B405" s="79">
        <v>20</v>
      </c>
      <c r="C405" s="80">
        <v>42658.040093750016</v>
      </c>
      <c r="D405" s="80">
        <v>46724.198511474628</v>
      </c>
      <c r="E405" s="80">
        <v>21156.464111328114</v>
      </c>
      <c r="F405" s="80">
        <v>71855.793351562534</v>
      </c>
      <c r="G405" s="80">
        <v>38930.627919560262</v>
      </c>
      <c r="H405" s="80">
        <v>7610.8566729687482</v>
      </c>
      <c r="I405" s="80">
        <v>42694.683523834217</v>
      </c>
      <c r="J405" s="80">
        <v>145.5810852050781</v>
      </c>
      <c r="K405" s="80">
        <v>21287.836337167239</v>
      </c>
      <c r="L405" s="80">
        <v>15005.391812352989</v>
      </c>
      <c r="M405" s="80">
        <v>32568.077196625018</v>
      </c>
      <c r="N405" s="80">
        <v>15368.883027343752</v>
      </c>
      <c r="O405" s="80">
        <v>56395.286692893962</v>
      </c>
      <c r="P405" s="80">
        <v>2451.1838516845633</v>
      </c>
      <c r="Q405" s="80">
        <v>32.685781002044692</v>
      </c>
      <c r="R405" s="80">
        <v>7310.7244018554611</v>
      </c>
      <c r="S405" s="80">
        <v>51764.348662109383</v>
      </c>
      <c r="T405" s="80">
        <v>20235.49869140625</v>
      </c>
      <c r="U405" s="80">
        <v>9859.1952285156312</v>
      </c>
      <c r="V405" s="80">
        <v>77296.354246093761</v>
      </c>
      <c r="W405" s="80">
        <v>5533.240576171881</v>
      </c>
      <c r="X405" s="80">
        <v>24827.154889671863</v>
      </c>
      <c r="Y405" s="80">
        <v>10092.163164062502</v>
      </c>
      <c r="Z405" s="80">
        <v>330.47687687988292</v>
      </c>
      <c r="AA405" s="80">
        <v>34848.95455883797</v>
      </c>
      <c r="AB405" s="80">
        <v>30424.840357421865</v>
      </c>
      <c r="AC405" s="80">
        <v>32069.3164184671</v>
      </c>
      <c r="AD405" s="80">
        <v>47426.9627109375</v>
      </c>
      <c r="AE405" s="80">
        <v>12853.067871093785</v>
      </c>
      <c r="AF405" s="80">
        <v>20.124529233703193</v>
      </c>
      <c r="AG405" s="80">
        <v>27571.572496093766</v>
      </c>
      <c r="AH405" s="80">
        <v>58030.899980468748</v>
      </c>
      <c r="AI405" s="80">
        <v>14803.795800781259</v>
      </c>
      <c r="AJ405" s="80">
        <v>-338.32818090820399</v>
      </c>
      <c r="AK405" s="80">
        <v>3137.6559399414064</v>
      </c>
      <c r="AL405" s="80">
        <v>26232.075828125002</v>
      </c>
      <c r="AM405" s="80">
        <v>28941.783871093739</v>
      </c>
      <c r="AN405" s="80">
        <v>10299.430175781263</v>
      </c>
      <c r="AO405" s="80">
        <v>50353.541566406246</v>
      </c>
      <c r="AP405" s="80">
        <v>484.29663112695295</v>
      </c>
      <c r="AQ405" s="80">
        <v>61415.266351562539</v>
      </c>
      <c r="AR405" s="80">
        <v>58187.111736545128</v>
      </c>
      <c r="AS405" s="80">
        <v>65805.13374414065</v>
      </c>
      <c r="AT405" s="80">
        <v>18930.356906250014</v>
      </c>
      <c r="AU405" s="80">
        <v>63488.277476562471</v>
      </c>
      <c r="AV405" s="80">
        <v>34881.637597656219</v>
      </c>
      <c r="AW405" s="80">
        <v>4275.3795095123342</v>
      </c>
      <c r="AX405" s="80">
        <v>53894.753071289073</v>
      </c>
      <c r="AY405" s="80">
        <v>62866.447719693948</v>
      </c>
    </row>
    <row r="406" spans="1:51" x14ac:dyDescent="0.25">
      <c r="A406" s="78">
        <v>43572</v>
      </c>
      <c r="B406" s="79">
        <v>21</v>
      </c>
      <c r="C406" s="80">
        <v>40744.867296875003</v>
      </c>
      <c r="D406" s="80">
        <v>46223.028057006821</v>
      </c>
      <c r="E406" s="80">
        <v>21271.895732421875</v>
      </c>
      <c r="F406" s="80">
        <v>69041.253332031207</v>
      </c>
      <c r="G406" s="80">
        <v>37888.321181310224</v>
      </c>
      <c r="H406" s="80">
        <v>7240.7824463750167</v>
      </c>
      <c r="I406" s="80">
        <v>39597.713680542023</v>
      </c>
      <c r="J406" s="80">
        <v>137.89019012451172</v>
      </c>
      <c r="K406" s="80">
        <v>21068.506552010975</v>
      </c>
      <c r="L406" s="80">
        <v>14314.892261571726</v>
      </c>
      <c r="M406" s="80">
        <v>31859.172196359392</v>
      </c>
      <c r="N406" s="80">
        <v>15012.174996093745</v>
      </c>
      <c r="O406" s="80">
        <v>54821.15198260497</v>
      </c>
      <c r="P406" s="80">
        <v>2319.3799822998089</v>
      </c>
      <c r="Q406" s="80">
        <v>32.248045921325691</v>
      </c>
      <c r="R406" s="80">
        <v>7461.2134521484377</v>
      </c>
      <c r="S406" s="80">
        <v>52567.653882812476</v>
      </c>
      <c r="T406" s="80">
        <v>19806.415841796876</v>
      </c>
      <c r="U406" s="80">
        <v>9709.0829902343794</v>
      </c>
      <c r="V406" s="80">
        <v>77511.376750000039</v>
      </c>
      <c r="W406" s="80">
        <v>5526.8098388671888</v>
      </c>
      <c r="X406" s="80">
        <v>21478.411411296922</v>
      </c>
      <c r="Y406" s="80">
        <v>11883.295019531244</v>
      </c>
      <c r="Z406" s="80">
        <v>329.71798980712884</v>
      </c>
      <c r="AA406" s="80">
        <v>34664.466632568372</v>
      </c>
      <c r="AB406" s="80">
        <v>27603.338214843738</v>
      </c>
      <c r="AC406" s="80">
        <v>31331.182190044037</v>
      </c>
      <c r="AD406" s="80">
        <v>48027.243437500008</v>
      </c>
      <c r="AE406" s="80">
        <v>12997.885890625033</v>
      </c>
      <c r="AF406" s="80">
        <v>20.124529233703193</v>
      </c>
      <c r="AG406" s="80">
        <v>27355.115066406248</v>
      </c>
      <c r="AH406" s="80">
        <v>58760.519613281278</v>
      </c>
      <c r="AI406" s="80">
        <v>14541.444873046881</v>
      </c>
      <c r="AJ406" s="80">
        <v>-351.28119189453122</v>
      </c>
      <c r="AK406" s="80">
        <v>3139.3930981445319</v>
      </c>
      <c r="AL406" s="80">
        <v>26509.267785156248</v>
      </c>
      <c r="AM406" s="80">
        <v>28471.141539062501</v>
      </c>
      <c r="AN406" s="80">
        <v>10374.438330078119</v>
      </c>
      <c r="AO406" s="80">
        <v>49305.450526855479</v>
      </c>
      <c r="AP406" s="80">
        <v>447.34005711816496</v>
      </c>
      <c r="AQ406" s="80">
        <v>55793.710488281235</v>
      </c>
      <c r="AR406" s="80">
        <v>57342.047467990473</v>
      </c>
      <c r="AS406" s="80">
        <v>66630.941792968762</v>
      </c>
      <c r="AT406" s="80">
        <v>17636.216109374993</v>
      </c>
      <c r="AU406" s="80">
        <v>62590.105628906225</v>
      </c>
      <c r="AV406" s="80">
        <v>35282.780460937502</v>
      </c>
      <c r="AW406" s="80">
        <v>4422.835803834826</v>
      </c>
      <c r="AX406" s="80">
        <v>54410.928581542983</v>
      </c>
      <c r="AY406" s="80">
        <v>56414.816242460998</v>
      </c>
    </row>
    <row r="407" spans="1:51" x14ac:dyDescent="0.25">
      <c r="A407" s="78">
        <v>43572</v>
      </c>
      <c r="B407" s="79">
        <v>22</v>
      </c>
      <c r="C407" s="80">
        <v>37859.490306640655</v>
      </c>
      <c r="D407" s="80">
        <v>43975.875624694811</v>
      </c>
      <c r="E407" s="80">
        <v>20570.115615234372</v>
      </c>
      <c r="F407" s="80">
        <v>64109.616214843787</v>
      </c>
      <c r="G407" s="80">
        <v>35794.975341388337</v>
      </c>
      <c r="H407" s="80">
        <v>6770.7778958437548</v>
      </c>
      <c r="I407" s="80">
        <v>35554.511177612287</v>
      </c>
      <c r="J407" s="80">
        <v>140.0433349609375</v>
      </c>
      <c r="K407" s="80">
        <v>20512.982919198501</v>
      </c>
      <c r="L407" s="80">
        <v>13803.906289892029</v>
      </c>
      <c r="M407" s="80">
        <v>31447.807750015636</v>
      </c>
      <c r="N407" s="80">
        <v>14078.761339843761</v>
      </c>
      <c r="O407" s="80">
        <v>51117.440608970639</v>
      </c>
      <c r="P407" s="80">
        <v>2246.9912329101639</v>
      </c>
      <c r="Q407" s="80">
        <v>32.176166534423821</v>
      </c>
      <c r="R407" s="80">
        <v>7322.5313232421877</v>
      </c>
      <c r="S407" s="80">
        <v>51702.023113281241</v>
      </c>
      <c r="T407" s="80">
        <v>18324.262164062497</v>
      </c>
      <c r="U407" s="80">
        <v>9304.6963417968818</v>
      </c>
      <c r="V407" s="80">
        <v>74153.415945312416</v>
      </c>
      <c r="W407" s="80">
        <v>5360.6428222656305</v>
      </c>
      <c r="X407" s="80">
        <v>19967.37630454684</v>
      </c>
      <c r="Y407" s="80">
        <v>12339.131613281255</v>
      </c>
      <c r="Z407" s="80">
        <v>329.59085886230474</v>
      </c>
      <c r="AA407" s="80">
        <v>32525.378231445357</v>
      </c>
      <c r="AB407" s="80">
        <v>24071.338275390626</v>
      </c>
      <c r="AC407" s="80">
        <v>29498.40215151056</v>
      </c>
      <c r="AD407" s="80">
        <v>46213.567062499969</v>
      </c>
      <c r="AE407" s="80">
        <v>13344.08286914064</v>
      </c>
      <c r="AF407" s="80">
        <v>20.124529233703193</v>
      </c>
      <c r="AG407" s="80">
        <v>26363.824617187496</v>
      </c>
      <c r="AH407" s="80">
        <v>57042.685937499999</v>
      </c>
      <c r="AI407" s="80">
        <v>13402.973632812498</v>
      </c>
      <c r="AJ407" s="80">
        <v>-323.13037377929743</v>
      </c>
      <c r="AK407" s="80">
        <v>3058.7177783203124</v>
      </c>
      <c r="AL407" s="80">
        <v>25914.744951171902</v>
      </c>
      <c r="AM407" s="80">
        <v>27307.169941406246</v>
      </c>
      <c r="AN407" s="80">
        <v>10185.546875000002</v>
      </c>
      <c r="AO407" s="80">
        <v>47034.541639160125</v>
      </c>
      <c r="AP407" s="80">
        <v>434.21322657910002</v>
      </c>
      <c r="AQ407" s="80">
        <v>50314.51877246095</v>
      </c>
      <c r="AR407" s="80">
        <v>55554.85720041232</v>
      </c>
      <c r="AS407" s="80">
        <v>64315.095074218749</v>
      </c>
      <c r="AT407" s="80">
        <v>16577.195980468769</v>
      </c>
      <c r="AU407" s="80">
        <v>59550.194285156249</v>
      </c>
      <c r="AV407" s="80">
        <v>34662.118503906226</v>
      </c>
      <c r="AW407" s="80">
        <v>4345.1186805612051</v>
      </c>
      <c r="AX407" s="80">
        <v>52807.598010253903</v>
      </c>
      <c r="AY407" s="80">
        <v>50916.619499581371</v>
      </c>
    </row>
    <row r="408" spans="1:51" x14ac:dyDescent="0.25">
      <c r="A408" s="78">
        <v>43572</v>
      </c>
      <c r="B408" s="79">
        <v>23</v>
      </c>
      <c r="C408" s="80">
        <v>33529.023150390654</v>
      </c>
      <c r="D408" s="80">
        <v>40513.529062011672</v>
      </c>
      <c r="E408" s="80">
        <v>18752.776542968753</v>
      </c>
      <c r="F408" s="80">
        <v>56310.606261718742</v>
      </c>
      <c r="G408" s="80">
        <v>31668.516878857103</v>
      </c>
      <c r="H408" s="80">
        <v>6299.071053421877</v>
      </c>
      <c r="I408" s="80">
        <v>31650.465708465588</v>
      </c>
      <c r="J408" s="80">
        <v>126.6550731658937</v>
      </c>
      <c r="K408" s="80">
        <v>18762.51538990163</v>
      </c>
      <c r="L408" s="80">
        <v>13085.877813329567</v>
      </c>
      <c r="M408" s="80">
        <v>29406.324186734393</v>
      </c>
      <c r="N408" s="80">
        <v>12561.278017578119</v>
      </c>
      <c r="O408" s="80">
        <v>46258.197293655408</v>
      </c>
      <c r="P408" s="80">
        <v>2072.3315748291025</v>
      </c>
      <c r="Q408" s="80">
        <v>32.206975936889641</v>
      </c>
      <c r="R408" s="80">
        <v>6778.8492065429718</v>
      </c>
      <c r="S408" s="80">
        <v>47963.144033203105</v>
      </c>
      <c r="T408" s="80">
        <v>16348.78080761719</v>
      </c>
      <c r="U408" s="80">
        <v>8343.2689560546787</v>
      </c>
      <c r="V408" s="80">
        <v>66737.109281249999</v>
      </c>
      <c r="W408" s="80">
        <v>5125.9610351562596</v>
      </c>
      <c r="X408" s="80">
        <v>18737.265701968743</v>
      </c>
      <c r="Y408" s="80">
        <v>11588.369234374995</v>
      </c>
      <c r="Z408" s="80">
        <v>359.59372018432629</v>
      </c>
      <c r="AA408" s="80">
        <v>29582.816470458984</v>
      </c>
      <c r="AB408" s="80">
        <v>20887.944587890623</v>
      </c>
      <c r="AC408" s="80">
        <v>26849.548250012598</v>
      </c>
      <c r="AD408" s="80">
        <v>42521.122085937517</v>
      </c>
      <c r="AE408" s="80">
        <v>12571.530600585958</v>
      </c>
      <c r="AF408" s="80">
        <v>20.124529233703193</v>
      </c>
      <c r="AG408" s="80">
        <v>24014.523675781245</v>
      </c>
      <c r="AH408" s="80">
        <v>53644.320531250007</v>
      </c>
      <c r="AI408" s="80">
        <v>11719.634374999989</v>
      </c>
      <c r="AJ408" s="80">
        <v>-347.91382714843701</v>
      </c>
      <c r="AK408" s="80">
        <v>2854.9682519531252</v>
      </c>
      <c r="AL408" s="80">
        <v>23813.532511718753</v>
      </c>
      <c r="AM408" s="80">
        <v>25068.421650390661</v>
      </c>
      <c r="AN408" s="80">
        <v>9469.6120605468677</v>
      </c>
      <c r="AO408" s="80">
        <v>43159.450647949219</v>
      </c>
      <c r="AP408" s="80">
        <v>405.31036310253904</v>
      </c>
      <c r="AQ408" s="80">
        <v>44525.014790039037</v>
      </c>
      <c r="AR408" s="80">
        <v>51279.290679904516</v>
      </c>
      <c r="AS408" s="80">
        <v>59415.206059570308</v>
      </c>
      <c r="AT408" s="80">
        <v>15279.939699218765</v>
      </c>
      <c r="AU408" s="80">
        <v>54437.873777343739</v>
      </c>
      <c r="AV408" s="80">
        <v>32098.660539062479</v>
      </c>
      <c r="AW408" s="80">
        <v>4036.8398152409409</v>
      </c>
      <c r="AX408" s="80">
        <v>48582.017866210932</v>
      </c>
      <c r="AY408" s="80">
        <v>45647.185976358014</v>
      </c>
    </row>
    <row r="409" spans="1:51" x14ac:dyDescent="0.25">
      <c r="A409" s="78">
        <v>43572</v>
      </c>
      <c r="B409" s="79">
        <v>24</v>
      </c>
      <c r="C409" s="80">
        <v>29901.565392578144</v>
      </c>
      <c r="D409" s="80">
        <v>36504.450223693857</v>
      </c>
      <c r="E409" s="80">
        <v>16214.871787109369</v>
      </c>
      <c r="F409" s="80">
        <v>49000.374265625003</v>
      </c>
      <c r="G409" s="80">
        <v>28666.065481419591</v>
      </c>
      <c r="H409" s="80">
        <v>6593.589534593737</v>
      </c>
      <c r="I409" s="80">
        <v>28420.525405120825</v>
      </c>
      <c r="J409" s="80">
        <v>107.1901588439942</v>
      </c>
      <c r="K409" s="80">
        <v>16869.606014901605</v>
      </c>
      <c r="L409" s="80">
        <v>12290.863503759216</v>
      </c>
      <c r="M409" s="80">
        <v>28247.165626421887</v>
      </c>
      <c r="N409" s="80">
        <v>11398.448591796892</v>
      </c>
      <c r="O409" s="80">
        <v>40765.161822372414</v>
      </c>
      <c r="P409" s="80">
        <v>2099.1718061523516</v>
      </c>
      <c r="Q409" s="80">
        <v>32.176204681396477</v>
      </c>
      <c r="R409" s="80">
        <v>5795.338562011726</v>
      </c>
      <c r="S409" s="80">
        <v>43631.198728515621</v>
      </c>
      <c r="T409" s="80">
        <v>14344.57375390625</v>
      </c>
      <c r="U409" s="80">
        <v>7331.457228515631</v>
      </c>
      <c r="V409" s="80">
        <v>58051.07844531248</v>
      </c>
      <c r="W409" s="80">
        <v>4518.5657226562598</v>
      </c>
      <c r="X409" s="80">
        <v>17269.233688171855</v>
      </c>
      <c r="Y409" s="80">
        <v>10760.980328124995</v>
      </c>
      <c r="Z409" s="80">
        <v>329.05918339843754</v>
      </c>
      <c r="AA409" s="80">
        <v>26519.664723144557</v>
      </c>
      <c r="AB409" s="80">
        <v>18737.93480859376</v>
      </c>
      <c r="AC409" s="80">
        <v>23597.607833160837</v>
      </c>
      <c r="AD409" s="80">
        <v>36942.616140625003</v>
      </c>
      <c r="AE409" s="80">
        <v>12095.409971679706</v>
      </c>
      <c r="AF409" s="80">
        <v>20.124529233703193</v>
      </c>
      <c r="AG409" s="80">
        <v>21230.032124999991</v>
      </c>
      <c r="AH409" s="80">
        <v>46640.581882812505</v>
      </c>
      <c r="AI409" s="80">
        <v>10573.199804687501</v>
      </c>
      <c r="AJ409" s="80">
        <v>-367.13262011718712</v>
      </c>
      <c r="AK409" s="80">
        <v>2889.8404638671877</v>
      </c>
      <c r="AL409" s="80">
        <v>20255.250785156266</v>
      </c>
      <c r="AM409" s="80">
        <v>22448.667576171894</v>
      </c>
      <c r="AN409" s="80">
        <v>8646.2236816406294</v>
      </c>
      <c r="AO409" s="80">
        <v>38445.703210937492</v>
      </c>
      <c r="AP409" s="80">
        <v>402.90209261328107</v>
      </c>
      <c r="AQ409" s="80">
        <v>39991.238606445302</v>
      </c>
      <c r="AR409" s="80">
        <v>45803.619756076383</v>
      </c>
      <c r="AS409" s="80">
        <v>51883.500615234363</v>
      </c>
      <c r="AT409" s="80">
        <v>14568.443777343738</v>
      </c>
      <c r="AU409" s="80">
        <v>47710.825972656232</v>
      </c>
      <c r="AV409" s="80">
        <v>28066.222527343733</v>
      </c>
      <c r="AW409" s="80">
        <v>5359.0578014849962</v>
      </c>
      <c r="AX409" s="80">
        <v>42291.280041503887</v>
      </c>
      <c r="AY409" s="80">
        <v>41107.17854782936</v>
      </c>
    </row>
    <row r="410" spans="1:51" x14ac:dyDescent="0.25">
      <c r="A410" s="78">
        <v>43573</v>
      </c>
      <c r="B410" s="79">
        <v>1</v>
      </c>
      <c r="C410" s="80">
        <v>26720.423242187517</v>
      </c>
      <c r="D410" s="80">
        <v>32046.34225234983</v>
      </c>
      <c r="E410" s="80">
        <v>14187.74848632811</v>
      </c>
      <c r="F410" s="80">
        <v>42974.042025390634</v>
      </c>
      <c r="G410" s="80">
        <v>25237.692046325821</v>
      </c>
      <c r="H410" s="80">
        <v>6653.5673068437636</v>
      </c>
      <c r="I410" s="80">
        <v>25816.42539335632</v>
      </c>
      <c r="J410" s="80">
        <v>97.650674819946303</v>
      </c>
      <c r="K410" s="80">
        <v>14610.525204354744</v>
      </c>
      <c r="L410" s="80">
        <v>11791.716202977999</v>
      </c>
      <c r="M410" s="80">
        <v>27147.434447999996</v>
      </c>
      <c r="N410" s="80">
        <v>10561.113753906249</v>
      </c>
      <c r="O410" s="80">
        <v>35123.518107086224</v>
      </c>
      <c r="P410" s="80">
        <v>2401.5226679687376</v>
      </c>
      <c r="Q410" s="80">
        <v>31.850631713867191</v>
      </c>
      <c r="R410" s="80">
        <v>4857.2394836425765</v>
      </c>
      <c r="S410" s="80">
        <v>38329.997492187511</v>
      </c>
      <c r="T410" s="80">
        <v>12706.384430664057</v>
      </c>
      <c r="U410" s="80">
        <v>6600.4993837890588</v>
      </c>
      <c r="V410" s="80">
        <v>49535.70569140627</v>
      </c>
      <c r="W410" s="80">
        <v>4235.9680664062498</v>
      </c>
      <c r="X410" s="80">
        <v>15402.233226187491</v>
      </c>
      <c r="Y410" s="80">
        <v>11313.83608984375</v>
      </c>
      <c r="Z410" s="80">
        <v>334.67869844970699</v>
      </c>
      <c r="AA410" s="80">
        <v>22749.593083740248</v>
      </c>
      <c r="AB410" s="80">
        <v>17100.42509960938</v>
      </c>
      <c r="AC410" s="80">
        <v>20733.61805879587</v>
      </c>
      <c r="AD410" s="80">
        <v>31300.776515624999</v>
      </c>
      <c r="AE410" s="80">
        <v>11176.053623046875</v>
      </c>
      <c r="AF410" s="80">
        <v>20.124529233703193</v>
      </c>
      <c r="AG410" s="80">
        <v>18959.447867187508</v>
      </c>
      <c r="AH410" s="80">
        <v>39365.801417968709</v>
      </c>
      <c r="AI410" s="80">
        <v>9349.2580566406305</v>
      </c>
      <c r="AJ410" s="80">
        <v>-375.05384277343694</v>
      </c>
      <c r="AK410" s="80">
        <v>3225.705490722657</v>
      </c>
      <c r="AL410" s="80">
        <v>16665.989410156268</v>
      </c>
      <c r="AM410" s="80">
        <v>19590.205074218764</v>
      </c>
      <c r="AN410" s="80">
        <v>7540.2922851562362</v>
      </c>
      <c r="AO410" s="80">
        <v>33353.574807128934</v>
      </c>
      <c r="AP410" s="80">
        <v>370.92172261132811</v>
      </c>
      <c r="AQ410" s="80">
        <v>36458.011435546869</v>
      </c>
      <c r="AR410" s="80">
        <v>40187.72330881076</v>
      </c>
      <c r="AS410" s="80">
        <v>43655.134259765626</v>
      </c>
      <c r="AT410" s="80">
        <v>13864.464761718744</v>
      </c>
      <c r="AU410" s="80">
        <v>41792.618462890641</v>
      </c>
      <c r="AV410" s="80">
        <v>24033.536277343803</v>
      </c>
      <c r="AW410" s="80">
        <v>6308.6690026176011</v>
      </c>
      <c r="AX410" s="80">
        <v>35121.16495727541</v>
      </c>
      <c r="AY410" s="80">
        <v>37805.068550700154</v>
      </c>
    </row>
    <row r="411" spans="1:51" x14ac:dyDescent="0.25">
      <c r="A411" s="78">
        <v>43573</v>
      </c>
      <c r="B411" s="79">
        <v>2</v>
      </c>
      <c r="C411" s="80">
        <v>24552.669400390678</v>
      </c>
      <c r="D411" s="80">
        <v>28570.639287017802</v>
      </c>
      <c r="E411" s="80">
        <v>12640.585712890628</v>
      </c>
      <c r="F411" s="80">
        <v>38695.25766796877</v>
      </c>
      <c r="G411" s="80">
        <v>22311.47351293519</v>
      </c>
      <c r="H411" s="80">
        <v>6706.9011564218754</v>
      </c>
      <c r="I411" s="80">
        <v>23652.365817733789</v>
      </c>
      <c r="J411" s="80">
        <v>87.349954605102511</v>
      </c>
      <c r="K411" s="80">
        <v>12962.575961190691</v>
      </c>
      <c r="L411" s="80">
        <v>11795.884808446732</v>
      </c>
      <c r="M411" s="80">
        <v>25255.069963718775</v>
      </c>
      <c r="N411" s="80">
        <v>9937.1430039062507</v>
      </c>
      <c r="O411" s="80">
        <v>31479.772980163551</v>
      </c>
      <c r="P411" s="80">
        <v>2254.0098946533235</v>
      </c>
      <c r="Q411" s="80">
        <v>30.78118276596069</v>
      </c>
      <c r="R411" s="80">
        <v>4178.5720092773417</v>
      </c>
      <c r="S411" s="80">
        <v>33122.523950195326</v>
      </c>
      <c r="T411" s="80">
        <v>11684.116606445301</v>
      </c>
      <c r="U411" s="80">
        <v>6076.3515800781197</v>
      </c>
      <c r="V411" s="80">
        <v>42975.473929687476</v>
      </c>
      <c r="W411" s="80">
        <v>3956.0545410156196</v>
      </c>
      <c r="X411" s="80">
        <v>14191.208949484319</v>
      </c>
      <c r="Y411" s="80">
        <v>10717.601074218748</v>
      </c>
      <c r="Z411" s="80">
        <v>337.53070344238284</v>
      </c>
      <c r="AA411" s="80">
        <v>19592.082232666042</v>
      </c>
      <c r="AB411" s="80">
        <v>15917.591080078133</v>
      </c>
      <c r="AC411" s="80">
        <v>18916.830941642344</v>
      </c>
      <c r="AD411" s="80">
        <v>27081.571400390596</v>
      </c>
      <c r="AE411" s="80">
        <v>10330.56289257814</v>
      </c>
      <c r="AF411" s="80">
        <v>20.124529233703193</v>
      </c>
      <c r="AG411" s="80">
        <v>16659.690515625007</v>
      </c>
      <c r="AH411" s="80">
        <v>33332.430476562491</v>
      </c>
      <c r="AI411" s="80">
        <v>8567.480175781262</v>
      </c>
      <c r="AJ411" s="80">
        <v>-369.71142358398362</v>
      </c>
      <c r="AK411" s="80">
        <v>3307.8057275390629</v>
      </c>
      <c r="AL411" s="80">
        <v>13773.931287109403</v>
      </c>
      <c r="AM411" s="80">
        <v>17227.040234375017</v>
      </c>
      <c r="AN411" s="80">
        <v>6655.0232421875107</v>
      </c>
      <c r="AO411" s="80">
        <v>29064.825989257824</v>
      </c>
      <c r="AP411" s="80">
        <v>392.30026159667989</v>
      </c>
      <c r="AQ411" s="80">
        <v>33457.911507812467</v>
      </c>
      <c r="AR411" s="80">
        <v>35455.274882052974</v>
      </c>
      <c r="AS411" s="80">
        <v>37045.070207031247</v>
      </c>
      <c r="AT411" s="80">
        <v>12526.538671874998</v>
      </c>
      <c r="AU411" s="80">
        <v>37315.946046875019</v>
      </c>
      <c r="AV411" s="80">
        <v>20773.919820312491</v>
      </c>
      <c r="AW411" s="80">
        <v>5807.2756103515621</v>
      </c>
      <c r="AX411" s="80">
        <v>29563.102777099604</v>
      </c>
      <c r="AY411" s="80">
        <v>35189.512663105823</v>
      </c>
    </row>
    <row r="412" spans="1:51" x14ac:dyDescent="0.25">
      <c r="A412" s="78">
        <v>43573</v>
      </c>
      <c r="B412" s="79">
        <v>3</v>
      </c>
      <c r="C412" s="80">
        <v>23410.451804687495</v>
      </c>
      <c r="D412" s="80">
        <v>26577.731871734628</v>
      </c>
      <c r="E412" s="80">
        <v>11696.40461425781</v>
      </c>
      <c r="F412" s="80">
        <v>36488.074384765663</v>
      </c>
      <c r="G412" s="80">
        <v>20870.725977435191</v>
      </c>
      <c r="H412" s="80">
        <v>6335.494255218764</v>
      </c>
      <c r="I412" s="80">
        <v>22513.513251678465</v>
      </c>
      <c r="J412" s="80">
        <v>86.321504592895394</v>
      </c>
      <c r="K412" s="80">
        <v>11971.571298104762</v>
      </c>
      <c r="L412" s="80">
        <v>11695.201538915464</v>
      </c>
      <c r="M412" s="80">
        <v>24615.006566531258</v>
      </c>
      <c r="N412" s="80">
        <v>9189.3100078125135</v>
      </c>
      <c r="O412" s="80">
        <v>29416.980521728507</v>
      </c>
      <c r="P412" s="80">
        <v>2164.1147926025387</v>
      </c>
      <c r="Q412" s="80">
        <v>30.833902835845958</v>
      </c>
      <c r="R412" s="80">
        <v>3773.4809814453129</v>
      </c>
      <c r="S412" s="80">
        <v>29941.357810546866</v>
      </c>
      <c r="T412" s="80">
        <v>11118.163044921872</v>
      </c>
      <c r="U412" s="80">
        <v>5804.3105917968705</v>
      </c>
      <c r="V412" s="80">
        <v>39413.598779296852</v>
      </c>
      <c r="W412" s="80">
        <v>3812.2248046874902</v>
      </c>
      <c r="X412" s="80">
        <v>13308.340047140628</v>
      </c>
      <c r="Y412" s="80">
        <v>10308.117566406248</v>
      </c>
      <c r="Z412" s="80">
        <v>347.6337090820312</v>
      </c>
      <c r="AA412" s="80">
        <v>18186.049558837858</v>
      </c>
      <c r="AB412" s="80">
        <v>15386.531906249997</v>
      </c>
      <c r="AC412" s="80">
        <v>17878.604732413991</v>
      </c>
      <c r="AD412" s="80">
        <v>24811.428750000006</v>
      </c>
      <c r="AE412" s="80">
        <v>9992.7092812500214</v>
      </c>
      <c r="AF412" s="80">
        <v>20.124529233703193</v>
      </c>
      <c r="AG412" s="80">
        <v>15181.435874999999</v>
      </c>
      <c r="AH412" s="80">
        <v>29610.50176171873</v>
      </c>
      <c r="AI412" s="80">
        <v>8094.2774902343808</v>
      </c>
      <c r="AJ412" s="80">
        <v>-332.07994726562509</v>
      </c>
      <c r="AK412" s="80">
        <v>3426.4848535156248</v>
      </c>
      <c r="AL412" s="80">
        <v>12105.591133789061</v>
      </c>
      <c r="AM412" s="80">
        <v>15866.013267578122</v>
      </c>
      <c r="AN412" s="80">
        <v>6414.8766113281099</v>
      </c>
      <c r="AO412" s="80">
        <v>26453.146276855477</v>
      </c>
      <c r="AP412" s="80">
        <v>394.8724515771479</v>
      </c>
      <c r="AQ412" s="80">
        <v>31825.786382812505</v>
      </c>
      <c r="AR412" s="80">
        <v>32604.146426486543</v>
      </c>
      <c r="AS412" s="80">
        <v>33156.328337890627</v>
      </c>
      <c r="AT412" s="80">
        <v>11983.36499609374</v>
      </c>
      <c r="AU412" s="80">
        <v>34938.527185546867</v>
      </c>
      <c r="AV412" s="80">
        <v>18874.002230468745</v>
      </c>
      <c r="AW412" s="80">
        <v>3931.83455859376</v>
      </c>
      <c r="AX412" s="80">
        <v>26192.42575195312</v>
      </c>
      <c r="AY412" s="80">
        <v>33707.016242492668</v>
      </c>
    </row>
    <row r="413" spans="1:51" x14ac:dyDescent="0.25">
      <c r="A413" s="78">
        <v>43573</v>
      </c>
      <c r="B413" s="79">
        <v>4</v>
      </c>
      <c r="C413" s="80">
        <v>22540.797734374984</v>
      </c>
      <c r="D413" s="80">
        <v>25466.884940155025</v>
      </c>
      <c r="E413" s="80">
        <v>11316.66665527345</v>
      </c>
      <c r="F413" s="80">
        <v>35424.432984375009</v>
      </c>
      <c r="G413" s="80">
        <v>19980.172731388335</v>
      </c>
      <c r="H413" s="80">
        <v>6336.8797144687487</v>
      </c>
      <c r="I413" s="80">
        <v>21645.765298385621</v>
      </c>
      <c r="J413" s="80">
        <v>83.367538452148409</v>
      </c>
      <c r="K413" s="80">
        <v>11224.647274667261</v>
      </c>
      <c r="L413" s="80">
        <v>11285.889327977982</v>
      </c>
      <c r="M413" s="80">
        <v>24146.839611281273</v>
      </c>
      <c r="N413" s="80">
        <v>8817.5551367187509</v>
      </c>
      <c r="O413" s="80">
        <v>28488.415607208255</v>
      </c>
      <c r="P413" s="80">
        <v>2185.7877438964788</v>
      </c>
      <c r="Q413" s="80">
        <v>29.72312068939209</v>
      </c>
      <c r="R413" s="80">
        <v>3573.884490966796</v>
      </c>
      <c r="S413" s="80">
        <v>28231.316709960945</v>
      </c>
      <c r="T413" s="80">
        <v>10844.203466796871</v>
      </c>
      <c r="U413" s="80">
        <v>5637.7383925781296</v>
      </c>
      <c r="V413" s="80">
        <v>37507.082697265592</v>
      </c>
      <c r="W413" s="80">
        <v>3717.9650146484396</v>
      </c>
      <c r="X413" s="80">
        <v>13189.450780515641</v>
      </c>
      <c r="Y413" s="80">
        <v>10130.062886718753</v>
      </c>
      <c r="Z413" s="80">
        <v>342.28492369384765</v>
      </c>
      <c r="AA413" s="80">
        <v>16817.549685058591</v>
      </c>
      <c r="AB413" s="80">
        <v>15304.865666992164</v>
      </c>
      <c r="AC413" s="80">
        <v>17324.386630386412</v>
      </c>
      <c r="AD413" s="80">
        <v>23743.519138671869</v>
      </c>
      <c r="AE413" s="80">
        <v>9581.9996357421951</v>
      </c>
      <c r="AF413" s="80">
        <v>20.124529233703193</v>
      </c>
      <c r="AG413" s="80">
        <v>14433.773496093751</v>
      </c>
      <c r="AH413" s="80">
        <v>27679.789773437504</v>
      </c>
      <c r="AI413" s="80">
        <v>7748.77912597656</v>
      </c>
      <c r="AJ413" s="80">
        <v>-369.18650781249886</v>
      </c>
      <c r="AK413" s="80">
        <v>3323.1256518554678</v>
      </c>
      <c r="AL413" s="80">
        <v>11184.267112304678</v>
      </c>
      <c r="AM413" s="80">
        <v>15546.95077539062</v>
      </c>
      <c r="AN413" s="80">
        <v>6348.33447265625</v>
      </c>
      <c r="AO413" s="80">
        <v>25027.713801269525</v>
      </c>
      <c r="AP413" s="80">
        <v>346.15236027050815</v>
      </c>
      <c r="AQ413" s="80">
        <v>30794.96501953129</v>
      </c>
      <c r="AR413" s="80">
        <v>31335.239408908412</v>
      </c>
      <c r="AS413" s="80">
        <v>31180.439188476561</v>
      </c>
      <c r="AT413" s="80">
        <v>11501.507316406245</v>
      </c>
      <c r="AU413" s="80">
        <v>33646.326486328115</v>
      </c>
      <c r="AV413" s="80">
        <v>17575.216953125011</v>
      </c>
      <c r="AW413" s="80">
        <v>3854.6048393554793</v>
      </c>
      <c r="AX413" s="80">
        <v>25109.256984863292</v>
      </c>
      <c r="AY413" s="80">
        <v>32872.135039350003</v>
      </c>
    </row>
    <row r="414" spans="1:51" x14ac:dyDescent="0.25">
      <c r="A414" s="78">
        <v>43573</v>
      </c>
      <c r="B414" s="79">
        <v>5</v>
      </c>
      <c r="C414" s="80">
        <v>22307.500820312529</v>
      </c>
      <c r="D414" s="80">
        <v>24871.147965087865</v>
      </c>
      <c r="E414" s="80">
        <v>11281.949365234381</v>
      </c>
      <c r="F414" s="80">
        <v>34817.091863281283</v>
      </c>
      <c r="G414" s="80">
        <v>19881.958857700811</v>
      </c>
      <c r="H414" s="80">
        <v>6498.359807890628</v>
      </c>
      <c r="I414" s="80">
        <v>21368.850217239393</v>
      </c>
      <c r="J414" s="80">
        <v>82.664842605590906</v>
      </c>
      <c r="K414" s="80">
        <v>11198.815219003172</v>
      </c>
      <c r="L414" s="80">
        <v>11216.557403173298</v>
      </c>
      <c r="M414" s="80">
        <v>24090.08584003129</v>
      </c>
      <c r="N414" s="80">
        <v>8767.0979121093806</v>
      </c>
      <c r="O414" s="80">
        <v>28193.952916076669</v>
      </c>
      <c r="P414" s="80">
        <v>2236.8494057617272</v>
      </c>
      <c r="Q414" s="80">
        <v>29.861410617828358</v>
      </c>
      <c r="R414" s="80">
        <v>3505.982965087891</v>
      </c>
      <c r="S414" s="80">
        <v>27419.706751953123</v>
      </c>
      <c r="T414" s="80">
        <v>10797.927657226566</v>
      </c>
      <c r="U414" s="80">
        <v>5601.3609990234409</v>
      </c>
      <c r="V414" s="80">
        <v>36790.785998046886</v>
      </c>
      <c r="W414" s="80">
        <v>3647.13005371094</v>
      </c>
      <c r="X414" s="80">
        <v>12758.489639062513</v>
      </c>
      <c r="Y414" s="80">
        <v>10413.815484374993</v>
      </c>
      <c r="Z414" s="80">
        <v>352.89993505859371</v>
      </c>
      <c r="AA414" s="80">
        <v>16722.096253173837</v>
      </c>
      <c r="AB414" s="80">
        <v>15211.473709960967</v>
      </c>
      <c r="AC414" s="80">
        <v>17168.866584136384</v>
      </c>
      <c r="AD414" s="80">
        <v>23495.563593750012</v>
      </c>
      <c r="AE414" s="80">
        <v>9641.0988310547054</v>
      </c>
      <c r="AF414" s="80">
        <v>20.124529233703193</v>
      </c>
      <c r="AG414" s="80">
        <v>14179.625691406251</v>
      </c>
      <c r="AH414" s="80">
        <v>26985.857921874969</v>
      </c>
      <c r="AI414" s="80">
        <v>7576.4262207031297</v>
      </c>
      <c r="AJ414" s="80">
        <v>-365.56769604492325</v>
      </c>
      <c r="AK414" s="80">
        <v>3290.8768115234375</v>
      </c>
      <c r="AL414" s="80">
        <v>11005.330879882798</v>
      </c>
      <c r="AM414" s="80">
        <v>15113.046537109387</v>
      </c>
      <c r="AN414" s="80">
        <v>6366.033520507819</v>
      </c>
      <c r="AO414" s="80">
        <v>24546.965251953152</v>
      </c>
      <c r="AP414" s="80">
        <v>315.59177412988305</v>
      </c>
      <c r="AQ414" s="80">
        <v>30289.020576171883</v>
      </c>
      <c r="AR414" s="80">
        <v>30829.707815158399</v>
      </c>
      <c r="AS414" s="80">
        <v>30550.949789062513</v>
      </c>
      <c r="AT414" s="80">
        <v>11089.54177734374</v>
      </c>
      <c r="AU414" s="80">
        <v>33366.368826171863</v>
      </c>
      <c r="AV414" s="80">
        <v>16897.918042968744</v>
      </c>
      <c r="AW414" s="80">
        <v>3680.6487158203199</v>
      </c>
      <c r="AX414" s="80">
        <v>24560.560953369142</v>
      </c>
      <c r="AY414" s="80">
        <v>32672.92765508515</v>
      </c>
    </row>
    <row r="415" spans="1:51" x14ac:dyDescent="0.25">
      <c r="A415" s="78">
        <v>43573</v>
      </c>
      <c r="B415" s="79">
        <v>6</v>
      </c>
      <c r="C415" s="80">
        <v>23037.686968749997</v>
      </c>
      <c r="D415" s="80">
        <v>26011.394354095471</v>
      </c>
      <c r="E415" s="80">
        <v>11466.502519531256</v>
      </c>
      <c r="F415" s="80">
        <v>35401.960798828142</v>
      </c>
      <c r="G415" s="80">
        <v>20969.998305982084</v>
      </c>
      <c r="H415" s="80">
        <v>6457.4965062187575</v>
      </c>
      <c r="I415" s="80">
        <v>22029.091958999623</v>
      </c>
      <c r="J415" s="80">
        <v>83.400445938110394</v>
      </c>
      <c r="K415" s="80">
        <v>11421.352767831311</v>
      </c>
      <c r="L415" s="80">
        <v>11571.914578954535</v>
      </c>
      <c r="M415" s="80">
        <v>24291.005763796904</v>
      </c>
      <c r="N415" s="80">
        <v>8928.5861367187626</v>
      </c>
      <c r="O415" s="80">
        <v>29127.257258026111</v>
      </c>
      <c r="P415" s="80">
        <v>2279.8065661621044</v>
      </c>
      <c r="Q415" s="80">
        <v>29.60888576507568</v>
      </c>
      <c r="R415" s="80">
        <v>3655.3602233886722</v>
      </c>
      <c r="S415" s="80">
        <v>27653.344353515622</v>
      </c>
      <c r="T415" s="80">
        <v>11187.620568359376</v>
      </c>
      <c r="U415" s="80">
        <v>5632.2393798828098</v>
      </c>
      <c r="V415" s="80">
        <v>37945.787453125049</v>
      </c>
      <c r="W415" s="80">
        <v>3888.1184082031209</v>
      </c>
      <c r="X415" s="80">
        <v>13620.194655585889</v>
      </c>
      <c r="Y415" s="80">
        <v>10258.960222656255</v>
      </c>
      <c r="Z415" s="80">
        <v>361.32282066650384</v>
      </c>
      <c r="AA415" s="80">
        <v>17400.338524902316</v>
      </c>
      <c r="AB415" s="80">
        <v>15858.371127929695</v>
      </c>
      <c r="AC415" s="80">
        <v>17346.486103317791</v>
      </c>
      <c r="AD415" s="80">
        <v>24324.382207031267</v>
      </c>
      <c r="AE415" s="80">
        <v>10109.270575195296</v>
      </c>
      <c r="AF415" s="80">
        <v>20.124529233703193</v>
      </c>
      <c r="AG415" s="80">
        <v>14695.933535156251</v>
      </c>
      <c r="AH415" s="80">
        <v>28371.429554687496</v>
      </c>
      <c r="AI415" s="80">
        <v>7754.2191650390605</v>
      </c>
      <c r="AJ415" s="80">
        <v>-347.6373547363288</v>
      </c>
      <c r="AK415" s="80">
        <v>3383.7013061523439</v>
      </c>
      <c r="AL415" s="80">
        <v>11655.325912109371</v>
      </c>
      <c r="AM415" s="80">
        <v>15192.757720703117</v>
      </c>
      <c r="AN415" s="80">
        <v>6297.9671630859393</v>
      </c>
      <c r="AO415" s="80">
        <v>25278.070916015622</v>
      </c>
      <c r="AP415" s="80">
        <v>325.22031374706893</v>
      </c>
      <c r="AQ415" s="80">
        <v>30882.133071289019</v>
      </c>
      <c r="AR415" s="80">
        <v>31670.887700412335</v>
      </c>
      <c r="AS415" s="80">
        <v>32098.397266601591</v>
      </c>
      <c r="AT415" s="80">
        <v>11199.602058593751</v>
      </c>
      <c r="AU415" s="80">
        <v>34067.323052734406</v>
      </c>
      <c r="AV415" s="80">
        <v>18054.121066406253</v>
      </c>
      <c r="AW415" s="80">
        <v>2216.5175644531232</v>
      </c>
      <c r="AX415" s="80">
        <v>25575.331887207023</v>
      </c>
      <c r="AY415" s="80">
        <v>33449.479537402825</v>
      </c>
    </row>
    <row r="416" spans="1:51" x14ac:dyDescent="0.25">
      <c r="A416" s="78">
        <v>43573</v>
      </c>
      <c r="B416" s="79">
        <v>7</v>
      </c>
      <c r="C416" s="80">
        <v>27521.632658203103</v>
      </c>
      <c r="D416" s="80">
        <v>30622.74009280395</v>
      </c>
      <c r="E416" s="80">
        <v>14227.464921875</v>
      </c>
      <c r="F416" s="80">
        <v>43202.185871093752</v>
      </c>
      <c r="G416" s="80">
        <v>25143.106120185192</v>
      </c>
      <c r="H416" s="80">
        <v>6609.8508623281296</v>
      </c>
      <c r="I416" s="80">
        <v>25830.481400100725</v>
      </c>
      <c r="J416" s="80">
        <v>90.87573051452631</v>
      </c>
      <c r="K416" s="80">
        <v>13668.56206958913</v>
      </c>
      <c r="L416" s="80">
        <v>12332.549454931101</v>
      </c>
      <c r="M416" s="80">
        <v>26779.713909890605</v>
      </c>
      <c r="N416" s="80">
        <v>10460.611062500013</v>
      </c>
      <c r="O416" s="80">
        <v>34853.536151397726</v>
      </c>
      <c r="P416" s="80">
        <v>2490.9071566162056</v>
      </c>
      <c r="Q416" s="80">
        <v>30.348970890045159</v>
      </c>
      <c r="R416" s="80">
        <v>4726.2138916015601</v>
      </c>
      <c r="S416" s="80">
        <v>31566.181098632827</v>
      </c>
      <c r="T416" s="80">
        <v>12742.840076171882</v>
      </c>
      <c r="U416" s="80">
        <v>6373.0155712890592</v>
      </c>
      <c r="V416" s="80">
        <v>47620.25841601564</v>
      </c>
      <c r="W416" s="80">
        <v>3981.251635742181</v>
      </c>
      <c r="X416" s="80">
        <v>14634.074298039108</v>
      </c>
      <c r="Y416" s="80">
        <v>11991.230585937499</v>
      </c>
      <c r="Z416" s="80">
        <v>347.74685244140619</v>
      </c>
      <c r="AA416" s="80">
        <v>21186.266054199194</v>
      </c>
      <c r="AB416" s="80">
        <v>18811.630019531261</v>
      </c>
      <c r="AC416" s="80">
        <v>20386.512563472683</v>
      </c>
      <c r="AD416" s="80">
        <v>30361.175308593782</v>
      </c>
      <c r="AE416" s="80">
        <v>11002.334295898439</v>
      </c>
      <c r="AF416" s="80">
        <v>20.124529233703193</v>
      </c>
      <c r="AG416" s="80">
        <v>17913.873589843763</v>
      </c>
      <c r="AH416" s="80">
        <v>35063.556203125001</v>
      </c>
      <c r="AI416" s="80">
        <v>8976.71533203125</v>
      </c>
      <c r="AJ416" s="80">
        <v>-341.0147468261722</v>
      </c>
      <c r="AK416" s="80">
        <v>3716.4918652343727</v>
      </c>
      <c r="AL416" s="80">
        <v>14399.623952148444</v>
      </c>
      <c r="AM416" s="80">
        <v>18426.512884765634</v>
      </c>
      <c r="AN416" s="80">
        <v>7118.816381835939</v>
      </c>
      <c r="AO416" s="80">
        <v>29937.551151367144</v>
      </c>
      <c r="AP416" s="80">
        <v>447.87313722167892</v>
      </c>
      <c r="AQ416" s="80">
        <v>35061.744223632741</v>
      </c>
      <c r="AR416" s="80">
        <v>37444.759555881094</v>
      </c>
      <c r="AS416" s="80">
        <v>39073.172653320325</v>
      </c>
      <c r="AT416" s="80">
        <v>12425.524992187515</v>
      </c>
      <c r="AU416" s="80">
        <v>41085.532896484365</v>
      </c>
      <c r="AV416" s="80">
        <v>22051.400624999973</v>
      </c>
      <c r="AW416" s="80">
        <v>2545.0772343749936</v>
      </c>
      <c r="AX416" s="80">
        <v>30965.9401940918</v>
      </c>
      <c r="AY416" s="80">
        <v>38784.400257513284</v>
      </c>
    </row>
    <row r="417" spans="1:51" x14ac:dyDescent="0.25">
      <c r="A417" s="78">
        <v>43573</v>
      </c>
      <c r="B417" s="79">
        <v>8</v>
      </c>
      <c r="C417" s="80">
        <v>32521.80769140628</v>
      </c>
      <c r="D417" s="80">
        <v>33980.817567749029</v>
      </c>
      <c r="E417" s="80">
        <v>15642.504541015616</v>
      </c>
      <c r="F417" s="80">
        <v>52743.112308593743</v>
      </c>
      <c r="G417" s="80">
        <v>28668.768234840147</v>
      </c>
      <c r="H417" s="80">
        <v>6985.0452797656399</v>
      </c>
      <c r="I417" s="80">
        <v>31929.411694793718</v>
      </c>
      <c r="J417" s="80">
        <v>106.3341312408448</v>
      </c>
      <c r="K417" s="80">
        <v>15836.066366464147</v>
      </c>
      <c r="L417" s="80">
        <v>13183.993655126416</v>
      </c>
      <c r="M417" s="80">
        <v>29646.690766359356</v>
      </c>
      <c r="N417" s="80">
        <v>10761.00602734375</v>
      </c>
      <c r="O417" s="80">
        <v>42687.333471252437</v>
      </c>
      <c r="P417" s="80">
        <v>2679.3168886723788</v>
      </c>
      <c r="Q417" s="80">
        <v>30.447337627410889</v>
      </c>
      <c r="R417" s="80">
        <v>4676.1696655273454</v>
      </c>
      <c r="S417" s="80">
        <v>34502.870150390634</v>
      </c>
      <c r="T417" s="80">
        <v>13005.352920898433</v>
      </c>
      <c r="U417" s="80">
        <v>6375.0952929687501</v>
      </c>
      <c r="V417" s="80">
        <v>52986.993563593744</v>
      </c>
      <c r="W417" s="80">
        <v>3928.0725097656314</v>
      </c>
      <c r="X417" s="80">
        <v>16316.092076281211</v>
      </c>
      <c r="Y417" s="80">
        <v>14127.34283984375</v>
      </c>
      <c r="Z417" s="80">
        <v>321.13438667602549</v>
      </c>
      <c r="AA417" s="80">
        <v>24379.243253173827</v>
      </c>
      <c r="AB417" s="80">
        <v>25109.568906250028</v>
      </c>
      <c r="AC417" s="80">
        <v>22999.335022870138</v>
      </c>
      <c r="AD417" s="80">
        <v>32023.722851562474</v>
      </c>
      <c r="AE417" s="80">
        <v>11443.522615234366</v>
      </c>
      <c r="AF417" s="80">
        <v>20.124529233703193</v>
      </c>
      <c r="AG417" s="80">
        <v>20855.19116015625</v>
      </c>
      <c r="AH417" s="80">
        <v>35746.695644531261</v>
      </c>
      <c r="AI417" s="80">
        <v>10232.57250976563</v>
      </c>
      <c r="AJ417" s="80">
        <v>-276.96226171874986</v>
      </c>
      <c r="AK417" s="80">
        <v>4060.8761939470664</v>
      </c>
      <c r="AL417" s="80">
        <v>15498.25874511718</v>
      </c>
      <c r="AM417" s="80">
        <v>19017.456304687494</v>
      </c>
      <c r="AN417" s="80">
        <v>7326.423364257822</v>
      </c>
      <c r="AO417" s="80">
        <v>34161.500115722651</v>
      </c>
      <c r="AP417" s="80">
        <v>477.32738759315458</v>
      </c>
      <c r="AQ417" s="80">
        <v>44412.539871093708</v>
      </c>
      <c r="AR417" s="80">
        <v>43466.609152560806</v>
      </c>
      <c r="AS417" s="80">
        <v>42873.204157226566</v>
      </c>
      <c r="AT417" s="80">
        <v>13860.695124999998</v>
      </c>
      <c r="AU417" s="80">
        <v>48112.547654296883</v>
      </c>
      <c r="AV417" s="80">
        <v>22043.134453125</v>
      </c>
      <c r="AW417" s="80">
        <v>2381.2876044921804</v>
      </c>
      <c r="AX417" s="80">
        <v>32931.372374267557</v>
      </c>
      <c r="AY417" s="80">
        <v>49773.04046502243</v>
      </c>
    </row>
    <row r="418" spans="1:51" x14ac:dyDescent="0.25">
      <c r="A418" s="78">
        <v>43573</v>
      </c>
      <c r="B418" s="79">
        <v>9</v>
      </c>
      <c r="C418" s="80">
        <v>36116.166496093691</v>
      </c>
      <c r="D418" s="80">
        <v>38053.037928894038</v>
      </c>
      <c r="E418" s="80">
        <v>16365.358066406247</v>
      </c>
      <c r="F418" s="80">
        <v>56902.969609374974</v>
      </c>
      <c r="G418" s="80">
        <v>35616.044282668117</v>
      </c>
      <c r="H418" s="80">
        <v>9464.9842956250086</v>
      </c>
      <c r="I418" s="80">
        <v>36762.225050094639</v>
      </c>
      <c r="J418" s="80">
        <v>112.34171867370611</v>
      </c>
      <c r="K418" s="80">
        <v>18261.752938729747</v>
      </c>
      <c r="L418" s="80">
        <v>14780.694701024844</v>
      </c>
      <c r="M418" s="80">
        <v>34666.016968031268</v>
      </c>
      <c r="N418" s="80">
        <v>11395.471056640632</v>
      </c>
      <c r="O418" s="80">
        <v>48528.74099984741</v>
      </c>
      <c r="P418" s="80">
        <v>3040.1142349591087</v>
      </c>
      <c r="Q418" s="80">
        <v>31.5565185546875</v>
      </c>
      <c r="R418" s="80">
        <v>4376.1952209472656</v>
      </c>
      <c r="S418" s="80">
        <v>37095.732982421883</v>
      </c>
      <c r="T418" s="80">
        <v>13841.309474609367</v>
      </c>
      <c r="U418" s="80">
        <v>6695.3380107421899</v>
      </c>
      <c r="V418" s="80">
        <v>52809.353993468758</v>
      </c>
      <c r="W418" s="80">
        <v>4686.3120605468803</v>
      </c>
      <c r="X418" s="80">
        <v>19265.496433499986</v>
      </c>
      <c r="Y418" s="80">
        <v>16156.358527343749</v>
      </c>
      <c r="Z418" s="80">
        <v>345.58164604492197</v>
      </c>
      <c r="AA418" s="80">
        <v>27771.648173828118</v>
      </c>
      <c r="AB418" s="80">
        <v>30180.755226562527</v>
      </c>
      <c r="AC418" s="80">
        <v>24827.644064209733</v>
      </c>
      <c r="AD418" s="80">
        <v>31706.554671875005</v>
      </c>
      <c r="AE418" s="80">
        <v>12767.620519531238</v>
      </c>
      <c r="AF418" s="80">
        <v>20.124529233703193</v>
      </c>
      <c r="AG418" s="80">
        <v>21868.329023437498</v>
      </c>
      <c r="AH418" s="80">
        <v>34941.671007812489</v>
      </c>
      <c r="AI418" s="80">
        <v>11680.967333984368</v>
      </c>
      <c r="AJ418" s="80">
        <v>-220.25323950195315</v>
      </c>
      <c r="AK418" s="80">
        <v>4662.6553197593648</v>
      </c>
      <c r="AL418" s="80">
        <v>15391.135185546886</v>
      </c>
      <c r="AM418" s="80">
        <v>20665.355310546882</v>
      </c>
      <c r="AN418" s="80">
        <v>6966.5970703124904</v>
      </c>
      <c r="AO418" s="80">
        <v>38665.161163085941</v>
      </c>
      <c r="AP418" s="80">
        <v>623.21572705230778</v>
      </c>
      <c r="AQ418" s="80">
        <v>54219.830554687484</v>
      </c>
      <c r="AR418" s="80">
        <v>50091.690389865507</v>
      </c>
      <c r="AS418" s="80">
        <v>45035.464740234391</v>
      </c>
      <c r="AT418" s="80">
        <v>16433.177972656245</v>
      </c>
      <c r="AU418" s="80">
        <v>51656.69374023439</v>
      </c>
      <c r="AV418" s="80">
        <v>22891.847957031256</v>
      </c>
      <c r="AW418" s="80">
        <v>2165.7560673828098</v>
      </c>
      <c r="AX418" s="80">
        <v>33132.103178710917</v>
      </c>
      <c r="AY418" s="80">
        <v>60803.966663924533</v>
      </c>
    </row>
    <row r="419" spans="1:51" x14ac:dyDescent="0.25">
      <c r="A419" s="78">
        <v>43573</v>
      </c>
      <c r="B419" s="79">
        <v>10</v>
      </c>
      <c r="C419" s="80">
        <v>39053.245855468791</v>
      </c>
      <c r="D419" s="80">
        <v>40558.965547546395</v>
      </c>
      <c r="E419" s="80">
        <v>17620.407363281229</v>
      </c>
      <c r="F419" s="80">
        <v>61003.509589843714</v>
      </c>
      <c r="G419" s="80">
        <v>39663.860733299472</v>
      </c>
      <c r="H419" s="80">
        <v>10278.176560156257</v>
      </c>
      <c r="I419" s="80">
        <v>40926.608089492824</v>
      </c>
      <c r="J419" s="80">
        <v>121.59787940979</v>
      </c>
      <c r="K419" s="80">
        <v>19864.770516854747</v>
      </c>
      <c r="L419" s="80">
        <v>16222.716662938923</v>
      </c>
      <c r="M419" s="80">
        <v>37064.282769718753</v>
      </c>
      <c r="N419" s="80">
        <v>13077.76568164064</v>
      </c>
      <c r="O419" s="80">
        <v>52172.307231048588</v>
      </c>
      <c r="P419" s="80">
        <v>3550.2415485687261</v>
      </c>
      <c r="Q419" s="80">
        <v>31.13617038726807</v>
      </c>
      <c r="R419" s="80">
        <v>4581.6682373046879</v>
      </c>
      <c r="S419" s="80">
        <v>39650.280037109347</v>
      </c>
      <c r="T419" s="80">
        <v>15408.286213867208</v>
      </c>
      <c r="U419" s="80">
        <v>7491.5645214843807</v>
      </c>
      <c r="V419" s="80">
        <v>54622.000070937494</v>
      </c>
      <c r="W419" s="80">
        <v>5517.7582031249995</v>
      </c>
      <c r="X419" s="80">
        <v>20191.552995015612</v>
      </c>
      <c r="Y419" s="80">
        <v>18036.31607421875</v>
      </c>
      <c r="Z419" s="80">
        <v>434.44389741821294</v>
      </c>
      <c r="AA419" s="80">
        <v>29849.31839404301</v>
      </c>
      <c r="AB419" s="80">
        <v>33404.973609374996</v>
      </c>
      <c r="AC419" s="80">
        <v>26898.241409694434</v>
      </c>
      <c r="AD419" s="80">
        <v>33013.99844921875</v>
      </c>
      <c r="AE419" s="80">
        <v>13688.014064453122</v>
      </c>
      <c r="AF419" s="80">
        <v>20.124529233703193</v>
      </c>
      <c r="AG419" s="80">
        <v>22790.820554687492</v>
      </c>
      <c r="AH419" s="80">
        <v>35793.510464843763</v>
      </c>
      <c r="AI419" s="80">
        <v>12871.669189453141</v>
      </c>
      <c r="AJ419" s="80">
        <v>-223.74257519531213</v>
      </c>
      <c r="AK419" s="80">
        <v>5373.8635177043197</v>
      </c>
      <c r="AL419" s="80">
        <v>15697.514712890625</v>
      </c>
      <c r="AM419" s="80">
        <v>22326.462113281254</v>
      </c>
      <c r="AN419" s="80">
        <v>6801.6550292968805</v>
      </c>
      <c r="AO419" s="80">
        <v>41890.761371093758</v>
      </c>
      <c r="AP419" s="80">
        <v>769.7262013453194</v>
      </c>
      <c r="AQ419" s="80">
        <v>61087.807660156308</v>
      </c>
      <c r="AR419" s="80">
        <v>54663.068202365503</v>
      </c>
      <c r="AS419" s="80">
        <v>47542.616208007814</v>
      </c>
      <c r="AT419" s="80">
        <v>17370.892199218739</v>
      </c>
      <c r="AU419" s="80">
        <v>54824.664589843749</v>
      </c>
      <c r="AV419" s="80">
        <v>24109.094421874986</v>
      </c>
      <c r="AW419" s="80">
        <v>2189.3575909100391</v>
      </c>
      <c r="AX419" s="80">
        <v>34456.268585205042</v>
      </c>
      <c r="AY419" s="80">
        <v>68011.05914433577</v>
      </c>
    </row>
    <row r="420" spans="1:51" x14ac:dyDescent="0.25">
      <c r="A420" s="78">
        <v>43573</v>
      </c>
      <c r="B420" s="79">
        <v>11</v>
      </c>
      <c r="C420" s="80">
        <v>41256.235070312483</v>
      </c>
      <c r="D420" s="80">
        <v>41655.584440490711</v>
      </c>
      <c r="E420" s="80">
        <v>18606.218251953149</v>
      </c>
      <c r="F420" s="80">
        <v>65287.550054687505</v>
      </c>
      <c r="G420" s="80">
        <v>41008.072854650054</v>
      </c>
      <c r="H420" s="80">
        <v>11208.275156562504</v>
      </c>
      <c r="I420" s="80">
        <v>44260.860406738284</v>
      </c>
      <c r="J420" s="80">
        <v>104.362720489502</v>
      </c>
      <c r="K420" s="80">
        <v>20564.891464120377</v>
      </c>
      <c r="L420" s="80">
        <v>16771.622312353004</v>
      </c>
      <c r="M420" s="80">
        <v>37225.152276874986</v>
      </c>
      <c r="N420" s="80">
        <v>14106.432617187489</v>
      </c>
      <c r="O420" s="80">
        <v>55165.944189514164</v>
      </c>
      <c r="P420" s="80">
        <v>3554.4012079284662</v>
      </c>
      <c r="Q420" s="80">
        <v>31.134423732757572</v>
      </c>
      <c r="R420" s="80">
        <v>4770.360083007813</v>
      </c>
      <c r="S420" s="80">
        <v>41227.988744140632</v>
      </c>
      <c r="T420" s="80">
        <v>17058.248970703135</v>
      </c>
      <c r="U420" s="80">
        <v>8035.5138085937497</v>
      </c>
      <c r="V420" s="80">
        <v>57093.23548981249</v>
      </c>
      <c r="W420" s="80">
        <v>5951.1983154296895</v>
      </c>
      <c r="X420" s="80">
        <v>21274.775438843746</v>
      </c>
      <c r="Y420" s="80">
        <v>18663.974722656247</v>
      </c>
      <c r="Z420" s="80">
        <v>413.7237118957521</v>
      </c>
      <c r="AA420" s="80">
        <v>30869.584106445342</v>
      </c>
      <c r="AB420" s="80">
        <v>34383.889339843736</v>
      </c>
      <c r="AC420" s="80">
        <v>28574.384818731018</v>
      </c>
      <c r="AD420" s="80">
        <v>34114.844664062512</v>
      </c>
      <c r="AE420" s="80">
        <v>12972.467537109347</v>
      </c>
      <c r="AF420" s="80">
        <v>20.124529233703193</v>
      </c>
      <c r="AG420" s="80">
        <v>23394.747554687499</v>
      </c>
      <c r="AH420" s="80">
        <v>37428.589082031263</v>
      </c>
      <c r="AI420" s="80">
        <v>13038.708886718752</v>
      </c>
      <c r="AJ420" s="80">
        <v>-233.73555444335892</v>
      </c>
      <c r="AK420" s="80">
        <v>5321.6129299115601</v>
      </c>
      <c r="AL420" s="80">
        <v>16174.749685546876</v>
      </c>
      <c r="AM420" s="80">
        <v>23580.824312499975</v>
      </c>
      <c r="AN420" s="80">
        <v>7239.6205566406188</v>
      </c>
      <c r="AO420" s="80">
        <v>43699.68179980469</v>
      </c>
      <c r="AP420" s="80">
        <v>751.0171967772668</v>
      </c>
      <c r="AQ420" s="80">
        <v>65694.434341796936</v>
      </c>
      <c r="AR420" s="80">
        <v>56325.6235802952</v>
      </c>
      <c r="AS420" s="80">
        <v>48523.741490234381</v>
      </c>
      <c r="AT420" s="80">
        <v>17047.260941406239</v>
      </c>
      <c r="AU420" s="80">
        <v>56464.147902343764</v>
      </c>
      <c r="AV420" s="80">
        <v>25035.66017578126</v>
      </c>
      <c r="AW420" s="80">
        <v>2327.5269186065648</v>
      </c>
      <c r="AX420" s="80">
        <v>35125.065968017589</v>
      </c>
      <c r="AY420" s="80">
        <v>72227.900701035294</v>
      </c>
    </row>
    <row r="421" spans="1:51" x14ac:dyDescent="0.25">
      <c r="A421" s="78">
        <v>43573</v>
      </c>
      <c r="B421" s="79">
        <v>12</v>
      </c>
      <c r="C421" s="80">
        <v>42829.41135156247</v>
      </c>
      <c r="D421" s="80">
        <v>42590.376989013697</v>
      </c>
      <c r="E421" s="80">
        <v>19704.120361328125</v>
      </c>
      <c r="F421" s="80">
        <v>67996.695062499944</v>
      </c>
      <c r="G421" s="80">
        <v>41238.878849300483</v>
      </c>
      <c r="H421" s="80">
        <v>11613.680147968746</v>
      </c>
      <c r="I421" s="80">
        <v>45739.906182113635</v>
      </c>
      <c r="J421" s="80">
        <v>99.077033996582003</v>
      </c>
      <c r="K421" s="80">
        <v>20750.04185474537</v>
      </c>
      <c r="L421" s="80">
        <v>16834.290650243594</v>
      </c>
      <c r="M421" s="80">
        <v>38221.755154250015</v>
      </c>
      <c r="N421" s="80">
        <v>15150.107269531249</v>
      </c>
      <c r="O421" s="80">
        <v>56563.453385162335</v>
      </c>
      <c r="P421" s="80">
        <v>3540.3153678051785</v>
      </c>
      <c r="Q421" s="80">
        <v>31.33032941818238</v>
      </c>
      <c r="R421" s="80">
        <v>4924.8916748046877</v>
      </c>
      <c r="S421" s="80">
        <v>42645.619949218737</v>
      </c>
      <c r="T421" s="80">
        <v>18505.334886718752</v>
      </c>
      <c r="U421" s="80">
        <v>8776.6320175781402</v>
      </c>
      <c r="V421" s="80">
        <v>59071.149010187437</v>
      </c>
      <c r="W421" s="80">
        <v>5935.1856933593699</v>
      </c>
      <c r="X421" s="80">
        <v>21571.119821671939</v>
      </c>
      <c r="Y421" s="80">
        <v>18801.086167968751</v>
      </c>
      <c r="Z421" s="80">
        <v>418.46710395507802</v>
      </c>
      <c r="AA421" s="80">
        <v>31066.538597900388</v>
      </c>
      <c r="AB421" s="80">
        <v>35186.564148437508</v>
      </c>
      <c r="AC421" s="80">
        <v>30252.170434634896</v>
      </c>
      <c r="AD421" s="80">
        <v>35582.875585937509</v>
      </c>
      <c r="AE421" s="80">
        <v>12702.899966796889</v>
      </c>
      <c r="AF421" s="80">
        <v>20.124529233703193</v>
      </c>
      <c r="AG421" s="80">
        <v>24181.044597656255</v>
      </c>
      <c r="AH421" s="80">
        <v>38371.279023437492</v>
      </c>
      <c r="AI421" s="80">
        <v>13983.447314453118</v>
      </c>
      <c r="AJ421" s="80">
        <v>-217.2226528320308</v>
      </c>
      <c r="AK421" s="80">
        <v>5457.4090639567876</v>
      </c>
      <c r="AL421" s="80">
        <v>16470.978404296882</v>
      </c>
      <c r="AM421" s="80">
        <v>24622.338486328139</v>
      </c>
      <c r="AN421" s="80">
        <v>7291.4342773437711</v>
      </c>
      <c r="AO421" s="80">
        <v>44810.703891601581</v>
      </c>
      <c r="AP421" s="80">
        <v>748.75753803231942</v>
      </c>
      <c r="AQ421" s="80">
        <v>67681.762009765662</v>
      </c>
      <c r="AR421" s="80">
        <v>57962.937258029488</v>
      </c>
      <c r="AS421" s="80">
        <v>49669.514658203138</v>
      </c>
      <c r="AT421" s="80">
        <v>18384.489843749965</v>
      </c>
      <c r="AU421" s="80">
        <v>58218.937808593699</v>
      </c>
      <c r="AV421" s="80">
        <v>25783.348148437497</v>
      </c>
      <c r="AW421" s="80">
        <v>2567.2173467382763</v>
      </c>
      <c r="AX421" s="80">
        <v>35995.415809326172</v>
      </c>
      <c r="AY421" s="80">
        <v>74131.149814310251</v>
      </c>
    </row>
    <row r="422" spans="1:51" x14ac:dyDescent="0.25">
      <c r="A422" s="78">
        <v>43573</v>
      </c>
      <c r="B422" s="79">
        <v>13</v>
      </c>
      <c r="C422" s="80">
        <v>43446.670562500054</v>
      </c>
      <c r="D422" s="80">
        <v>43416.959185974119</v>
      </c>
      <c r="E422" s="80">
        <v>20801.301992187509</v>
      </c>
      <c r="F422" s="80">
        <v>70086.468812499981</v>
      </c>
      <c r="G422" s="80">
        <v>40867.696848768253</v>
      </c>
      <c r="H422" s="80">
        <v>11043.934930968751</v>
      </c>
      <c r="I422" s="80">
        <v>46516.570051300005</v>
      </c>
      <c r="J422" s="80">
        <v>113.0664978027345</v>
      </c>
      <c r="K422" s="80">
        <v>21180.927255135983</v>
      </c>
      <c r="L422" s="80">
        <v>17099.589793798306</v>
      </c>
      <c r="M422" s="80">
        <v>37787.006209406216</v>
      </c>
      <c r="N422" s="80">
        <v>15642.30005859375</v>
      </c>
      <c r="O422" s="80">
        <v>57554.157020751962</v>
      </c>
      <c r="P422" s="80">
        <v>3420.4370994970714</v>
      </c>
      <c r="Q422" s="80">
        <v>31.673422336578369</v>
      </c>
      <c r="R422" s="80">
        <v>5169.1806152343752</v>
      </c>
      <c r="S422" s="80">
        <v>43650.668791015618</v>
      </c>
      <c r="T422" s="80">
        <v>19225.904341796871</v>
      </c>
      <c r="U422" s="80">
        <v>9412.6980878906197</v>
      </c>
      <c r="V422" s="80">
        <v>61562.346282937528</v>
      </c>
      <c r="W422" s="80">
        <v>5948.2251708984386</v>
      </c>
      <c r="X422" s="80">
        <v>21853.458518453106</v>
      </c>
      <c r="Y422" s="80">
        <v>18441.222359374999</v>
      </c>
      <c r="Z422" s="80">
        <v>419.94108097534183</v>
      </c>
      <c r="AA422" s="80">
        <v>31904.00971069339</v>
      </c>
      <c r="AB422" s="80">
        <v>35839.178867187482</v>
      </c>
      <c r="AC422" s="80">
        <v>31048.419451126443</v>
      </c>
      <c r="AD422" s="80">
        <v>37150.520894531248</v>
      </c>
      <c r="AE422" s="80">
        <v>12461.532435546878</v>
      </c>
      <c r="AF422" s="80">
        <v>20.124529233703193</v>
      </c>
      <c r="AG422" s="80">
        <v>24829.502898437502</v>
      </c>
      <c r="AH422" s="80">
        <v>40381.438445312553</v>
      </c>
      <c r="AI422" s="80">
        <v>13921.885937500001</v>
      </c>
      <c r="AJ422" s="80">
        <v>-250.20341894531322</v>
      </c>
      <c r="AK422" s="80">
        <v>5248.5173529385393</v>
      </c>
      <c r="AL422" s="80">
        <v>17388.735144531249</v>
      </c>
      <c r="AM422" s="80">
        <v>24938.475296875054</v>
      </c>
      <c r="AN422" s="80">
        <v>7361.5904785156199</v>
      </c>
      <c r="AO422" s="80">
        <v>45984.283726562491</v>
      </c>
      <c r="AP422" s="80">
        <v>709.51557075799735</v>
      </c>
      <c r="AQ422" s="80">
        <v>68876.577808593676</v>
      </c>
      <c r="AR422" s="80">
        <v>58616.274926974795</v>
      </c>
      <c r="AS422" s="80">
        <v>50952.758976562509</v>
      </c>
      <c r="AT422" s="80">
        <v>18661.486070312494</v>
      </c>
      <c r="AU422" s="80">
        <v>59424.106925781314</v>
      </c>
      <c r="AV422" s="80">
        <v>26436.468175781254</v>
      </c>
      <c r="AW422" s="80">
        <v>2630.5446519250308</v>
      </c>
      <c r="AX422" s="80">
        <v>37478.920516357408</v>
      </c>
      <c r="AY422" s="80">
        <v>74954.566622848535</v>
      </c>
    </row>
    <row r="423" spans="1:51" x14ac:dyDescent="0.25">
      <c r="A423" s="78">
        <v>43573</v>
      </c>
      <c r="B423" s="79">
        <v>14</v>
      </c>
      <c r="C423" s="80">
        <v>43302.410648437479</v>
      </c>
      <c r="D423" s="80">
        <v>42010.329217163096</v>
      </c>
      <c r="E423" s="80">
        <v>20725.028261718766</v>
      </c>
      <c r="F423" s="80">
        <v>70487.442789062508</v>
      </c>
      <c r="G423" s="80">
        <v>38415.180612419565</v>
      </c>
      <c r="H423" s="80">
        <v>10376.071223937503</v>
      </c>
      <c r="I423" s="80">
        <v>46636.719961517338</v>
      </c>
      <c r="J423" s="80">
        <v>123.13856506347651</v>
      </c>
      <c r="K423" s="80">
        <v>20468.925546151622</v>
      </c>
      <c r="L423" s="80">
        <v>17041.72160336858</v>
      </c>
      <c r="M423" s="80">
        <v>34835.815188281216</v>
      </c>
      <c r="N423" s="80">
        <v>15744.197218749998</v>
      </c>
      <c r="O423" s="80">
        <v>56521.317398742634</v>
      </c>
      <c r="P423" s="80">
        <v>3102.1939695629899</v>
      </c>
      <c r="Q423" s="80">
        <v>31.582529544830319</v>
      </c>
      <c r="R423" s="80">
        <v>5215.4228393554686</v>
      </c>
      <c r="S423" s="80">
        <v>42964.055931640607</v>
      </c>
      <c r="T423" s="80">
        <v>19101.281933593767</v>
      </c>
      <c r="U423" s="80">
        <v>9396.9059062499891</v>
      </c>
      <c r="V423" s="80">
        <v>62736.07057399999</v>
      </c>
      <c r="W423" s="80">
        <v>5468.9700683593801</v>
      </c>
      <c r="X423" s="80">
        <v>21190.035876859412</v>
      </c>
      <c r="Y423" s="80">
        <v>17506.006199218747</v>
      </c>
      <c r="Z423" s="80">
        <v>393.51897679443357</v>
      </c>
      <c r="AA423" s="80">
        <v>31224.437490722656</v>
      </c>
      <c r="AB423" s="80">
        <v>36028.684671875002</v>
      </c>
      <c r="AC423" s="80">
        <v>30854.935501769607</v>
      </c>
      <c r="AD423" s="80">
        <v>37915.23857421874</v>
      </c>
      <c r="AE423" s="80">
        <v>12144.909578125011</v>
      </c>
      <c r="AF423" s="80">
        <v>20.124529233703193</v>
      </c>
      <c r="AG423" s="80">
        <v>24663.254261718757</v>
      </c>
      <c r="AH423" s="80">
        <v>41786.896296874991</v>
      </c>
      <c r="AI423" s="80">
        <v>13404.600292968758</v>
      </c>
      <c r="AJ423" s="80">
        <v>-285.63913134765659</v>
      </c>
      <c r="AK423" s="80">
        <v>5306.118110667785</v>
      </c>
      <c r="AL423" s="80">
        <v>18158.89973242188</v>
      </c>
      <c r="AM423" s="80">
        <v>25614.480238281238</v>
      </c>
      <c r="AN423" s="80">
        <v>7536.8731933593817</v>
      </c>
      <c r="AO423" s="80">
        <v>46149.434314453116</v>
      </c>
      <c r="AP423" s="80">
        <v>719.08589583259254</v>
      </c>
      <c r="AQ423" s="80">
        <v>69201.579572265589</v>
      </c>
      <c r="AR423" s="80">
        <v>57090.408742404557</v>
      </c>
      <c r="AS423" s="80">
        <v>50811.66463183592</v>
      </c>
      <c r="AT423" s="80">
        <v>18781.085613281251</v>
      </c>
      <c r="AU423" s="80">
        <v>58829.54318749997</v>
      </c>
      <c r="AV423" s="80">
        <v>26325.386875</v>
      </c>
      <c r="AW423" s="80">
        <v>2634.3769837085033</v>
      </c>
      <c r="AX423" s="80">
        <v>38416.515683593738</v>
      </c>
      <c r="AY423" s="80">
        <v>74972.736527174697</v>
      </c>
    </row>
    <row r="424" spans="1:51" x14ac:dyDescent="0.25">
      <c r="A424" s="78">
        <v>43573</v>
      </c>
      <c r="B424" s="79">
        <v>15</v>
      </c>
      <c r="C424" s="80">
        <v>42097.370164062479</v>
      </c>
      <c r="D424" s="80">
        <v>42810.859572936992</v>
      </c>
      <c r="E424" s="80">
        <v>20426.277871093742</v>
      </c>
      <c r="F424" s="80">
        <v>68561.952316406183</v>
      </c>
      <c r="G424" s="80">
        <v>40473.144855583647</v>
      </c>
      <c r="H424" s="80">
        <v>10606.214229218753</v>
      </c>
      <c r="I424" s="80">
        <v>45969.437943634017</v>
      </c>
      <c r="J424" s="80">
        <v>120.3425807952882</v>
      </c>
      <c r="K424" s="80">
        <v>21108.819100839126</v>
      </c>
      <c r="L424" s="80">
        <v>17708.239393407686</v>
      </c>
      <c r="M424" s="80">
        <v>36506.409385937506</v>
      </c>
      <c r="N424" s="80">
        <v>15093.782785156251</v>
      </c>
      <c r="O424" s="80">
        <v>56108.686272491439</v>
      </c>
      <c r="P424" s="80">
        <v>3262.3739314447039</v>
      </c>
      <c r="Q424" s="80">
        <v>31.782388687133803</v>
      </c>
      <c r="R424" s="80">
        <v>5293.8178833007814</v>
      </c>
      <c r="S424" s="80">
        <v>44443.088744140601</v>
      </c>
      <c r="T424" s="80">
        <v>18572.878550781261</v>
      </c>
      <c r="U424" s="80">
        <v>8895.1735195312704</v>
      </c>
      <c r="V424" s="80">
        <v>62096.671322250011</v>
      </c>
      <c r="W424" s="80">
        <v>5792.5299072265716</v>
      </c>
      <c r="X424" s="80">
        <v>22381.052773218737</v>
      </c>
      <c r="Y424" s="80">
        <v>17792.81094921875</v>
      </c>
      <c r="Z424" s="80">
        <v>434.1151575927733</v>
      </c>
      <c r="AA424" s="80">
        <v>32470.577470214863</v>
      </c>
      <c r="AB424" s="80">
        <v>35633.760417968719</v>
      </c>
      <c r="AC424" s="80">
        <v>29937.034838707292</v>
      </c>
      <c r="AD424" s="80">
        <v>37994.127820312518</v>
      </c>
      <c r="AE424" s="80">
        <v>12289.469874999999</v>
      </c>
      <c r="AF424" s="80">
        <v>20.124529233703193</v>
      </c>
      <c r="AG424" s="80">
        <v>24696.250488281246</v>
      </c>
      <c r="AH424" s="80">
        <v>41976.309281250004</v>
      </c>
      <c r="AI424" s="80">
        <v>14077.12680664063</v>
      </c>
      <c r="AJ424" s="80">
        <v>-242.73443432617202</v>
      </c>
      <c r="AK424" s="80">
        <v>5360.5890688478066</v>
      </c>
      <c r="AL424" s="80">
        <v>18679.775199218762</v>
      </c>
      <c r="AM424" s="80">
        <v>25745.052269531287</v>
      </c>
      <c r="AN424" s="80">
        <v>7275.93212890625</v>
      </c>
      <c r="AO424" s="80">
        <v>46563.714465820325</v>
      </c>
      <c r="AP424" s="80">
        <v>609.13329179485322</v>
      </c>
      <c r="AQ424" s="80">
        <v>68315.648697265555</v>
      </c>
      <c r="AR424" s="80">
        <v>57964.473768771735</v>
      </c>
      <c r="AS424" s="80">
        <v>51772.689662109391</v>
      </c>
      <c r="AT424" s="80">
        <v>19676.462699218762</v>
      </c>
      <c r="AU424" s="80">
        <v>58296.863980468712</v>
      </c>
      <c r="AV424" s="80">
        <v>26609.380855468749</v>
      </c>
      <c r="AW424" s="80">
        <v>2664.4160447436461</v>
      </c>
      <c r="AX424" s="80">
        <v>38807.632418212903</v>
      </c>
      <c r="AY424" s="80">
        <v>73467.445855012716</v>
      </c>
    </row>
    <row r="425" spans="1:51" x14ac:dyDescent="0.25">
      <c r="A425" s="78">
        <v>43573</v>
      </c>
      <c r="B425" s="79">
        <v>16</v>
      </c>
      <c r="C425" s="80">
        <v>40449.750195312568</v>
      </c>
      <c r="D425" s="80">
        <v>43220.502046997048</v>
      </c>
      <c r="E425" s="80">
        <v>19874.606181640615</v>
      </c>
      <c r="F425" s="80">
        <v>66263.410203125095</v>
      </c>
      <c r="G425" s="80">
        <v>40017.34196773154</v>
      </c>
      <c r="H425" s="80">
        <v>10741.482584968755</v>
      </c>
      <c r="I425" s="80">
        <v>45169.282170623766</v>
      </c>
      <c r="J425" s="80">
        <v>119.5246658325196</v>
      </c>
      <c r="K425" s="80">
        <v>20857.507626229748</v>
      </c>
      <c r="L425" s="80">
        <v>17520.64774789986</v>
      </c>
      <c r="M425" s="80">
        <v>36740.970768124978</v>
      </c>
      <c r="N425" s="80">
        <v>14387.19594140624</v>
      </c>
      <c r="O425" s="80">
        <v>55348.506701843253</v>
      </c>
      <c r="P425" s="80">
        <v>3272.5997154751694</v>
      </c>
      <c r="Q425" s="80">
        <v>39.602811813354514</v>
      </c>
      <c r="R425" s="80">
        <v>5260.2326782226564</v>
      </c>
      <c r="S425" s="80">
        <v>44959.231130859393</v>
      </c>
      <c r="T425" s="80">
        <v>18035.335705078145</v>
      </c>
      <c r="U425" s="80">
        <v>8568.6455761718807</v>
      </c>
      <c r="V425" s="80">
        <v>60900.13617931246</v>
      </c>
      <c r="W425" s="80">
        <v>6076.7905517577992</v>
      </c>
      <c r="X425" s="80">
        <v>22364.223213671845</v>
      </c>
      <c r="Y425" s="80">
        <v>17459.897570312496</v>
      </c>
      <c r="Z425" s="80">
        <v>405.09472082519522</v>
      </c>
      <c r="AA425" s="80">
        <v>32388.487230957064</v>
      </c>
      <c r="AB425" s="80">
        <v>34243.704347656218</v>
      </c>
      <c r="AC425" s="80">
        <v>29013.956830392908</v>
      </c>
      <c r="AD425" s="80">
        <v>37178.602433593784</v>
      </c>
      <c r="AE425" s="80">
        <v>12274.500421874993</v>
      </c>
      <c r="AF425" s="80">
        <v>20.124529233703193</v>
      </c>
      <c r="AG425" s="80">
        <v>24590.451546875007</v>
      </c>
      <c r="AH425" s="80">
        <v>41813.879249999984</v>
      </c>
      <c r="AI425" s="80">
        <v>14043.401171875001</v>
      </c>
      <c r="AJ425" s="80">
        <v>-233.91365698242237</v>
      </c>
      <c r="AK425" s="80">
        <v>5129.9209312529556</v>
      </c>
      <c r="AL425" s="80">
        <v>18777.386859375008</v>
      </c>
      <c r="AM425" s="80">
        <v>25165.020212890635</v>
      </c>
      <c r="AN425" s="80">
        <v>7368.8956542968799</v>
      </c>
      <c r="AO425" s="80">
        <v>46111.209100585955</v>
      </c>
      <c r="AP425" s="80">
        <v>580.11948613197376</v>
      </c>
      <c r="AQ425" s="80">
        <v>67169.531619140602</v>
      </c>
      <c r="AR425" s="80">
        <v>57816.249672092017</v>
      </c>
      <c r="AS425" s="80">
        <v>52207.237806640645</v>
      </c>
      <c r="AT425" s="80">
        <v>19210.574156249997</v>
      </c>
      <c r="AU425" s="80">
        <v>57497.797218750005</v>
      </c>
      <c r="AV425" s="80">
        <v>27063.964558593776</v>
      </c>
      <c r="AW425" s="80">
        <v>2695.4220742980929</v>
      </c>
      <c r="AX425" s="80">
        <v>38973.510565185541</v>
      </c>
      <c r="AY425" s="80">
        <v>71140.243078213723</v>
      </c>
    </row>
    <row r="426" spans="1:51" x14ac:dyDescent="0.25">
      <c r="A426" s="78">
        <v>43573</v>
      </c>
      <c r="B426" s="79">
        <v>17</v>
      </c>
      <c r="C426" s="80">
        <v>38474.754867187461</v>
      </c>
      <c r="D426" s="80">
        <v>42281.543972900385</v>
      </c>
      <c r="E426" s="80">
        <v>18800.922255859394</v>
      </c>
      <c r="F426" s="80">
        <v>63550.694367187483</v>
      </c>
      <c r="G426" s="80">
        <v>37564.807208399769</v>
      </c>
      <c r="H426" s="80">
        <v>10171.602031531249</v>
      </c>
      <c r="I426" s="80">
        <v>43975.778845245368</v>
      </c>
      <c r="J426" s="80">
        <v>114.95152854919429</v>
      </c>
      <c r="K426" s="80">
        <v>20492.986776620357</v>
      </c>
      <c r="L426" s="80">
        <v>16583.753950048304</v>
      </c>
      <c r="M426" s="80">
        <v>35560.419991593728</v>
      </c>
      <c r="N426" s="80">
        <v>13521.817642578133</v>
      </c>
      <c r="O426" s="80">
        <v>53968.765221405018</v>
      </c>
      <c r="P426" s="80">
        <v>3079.4122379299911</v>
      </c>
      <c r="Q426" s="80">
        <v>31.938370704650879</v>
      </c>
      <c r="R426" s="80">
        <v>5229.2526367187502</v>
      </c>
      <c r="S426" s="80">
        <v>43869.630814453143</v>
      </c>
      <c r="T426" s="80">
        <v>16962.093867187508</v>
      </c>
      <c r="U426" s="80">
        <v>7882.4560595703088</v>
      </c>
      <c r="V426" s="80">
        <v>59655.625556281251</v>
      </c>
      <c r="W426" s="80">
        <v>5597.9117431640698</v>
      </c>
      <c r="X426" s="80">
        <v>21551.869305906246</v>
      </c>
      <c r="Y426" s="80">
        <v>15647.820277343753</v>
      </c>
      <c r="Z426" s="80">
        <v>378.9364681213379</v>
      </c>
      <c r="AA426" s="80">
        <v>31506.406579834002</v>
      </c>
      <c r="AB426" s="80">
        <v>32711.992269531249</v>
      </c>
      <c r="AC426" s="80">
        <v>27785.111505331563</v>
      </c>
      <c r="AD426" s="80">
        <v>37000.430390625021</v>
      </c>
      <c r="AE426" s="80">
        <v>12230.596423828149</v>
      </c>
      <c r="AF426" s="80">
        <v>20.124529233703193</v>
      </c>
      <c r="AG426" s="80">
        <v>24139.867726562501</v>
      </c>
      <c r="AH426" s="80">
        <v>41756.949125000014</v>
      </c>
      <c r="AI426" s="80">
        <v>14162.41079101562</v>
      </c>
      <c r="AJ426" s="80">
        <v>-237.65919897460878</v>
      </c>
      <c r="AK426" s="80">
        <v>4576.622067075783</v>
      </c>
      <c r="AL426" s="80">
        <v>19047.073212890613</v>
      </c>
      <c r="AM426" s="80">
        <v>24045.750292968725</v>
      </c>
      <c r="AN426" s="80">
        <v>7398.1885742187405</v>
      </c>
      <c r="AO426" s="80">
        <v>45162.424602539053</v>
      </c>
      <c r="AP426" s="80">
        <v>556.61123379125195</v>
      </c>
      <c r="AQ426" s="80">
        <v>64978.416845703141</v>
      </c>
      <c r="AR426" s="80">
        <v>56433.596290256093</v>
      </c>
      <c r="AS426" s="80">
        <v>52198.917006835916</v>
      </c>
      <c r="AT426" s="80">
        <v>19778.565328125009</v>
      </c>
      <c r="AU426" s="80">
        <v>55905.354134765592</v>
      </c>
      <c r="AV426" s="80">
        <v>26476.940980468731</v>
      </c>
      <c r="AW426" s="80">
        <v>2801.6473415557939</v>
      </c>
      <c r="AX426" s="80">
        <v>39045.611577148462</v>
      </c>
      <c r="AY426" s="80">
        <v>67763.536586503964</v>
      </c>
    </row>
    <row r="427" spans="1:51" x14ac:dyDescent="0.25">
      <c r="A427" s="78">
        <v>43573</v>
      </c>
      <c r="B427" s="79">
        <v>18</v>
      </c>
      <c r="C427" s="80">
        <v>37204.463035156245</v>
      </c>
      <c r="D427" s="80">
        <v>40681.313461364778</v>
      </c>
      <c r="E427" s="80">
        <v>17899.924980468768</v>
      </c>
      <c r="F427" s="80">
        <v>62024.642898437451</v>
      </c>
      <c r="G427" s="80">
        <v>32234.631727062289</v>
      </c>
      <c r="H427" s="80">
        <v>8615.6619722031392</v>
      </c>
      <c r="I427" s="80">
        <v>42223.908284393314</v>
      </c>
      <c r="J427" s="80">
        <v>128.5737476348877</v>
      </c>
      <c r="K427" s="80">
        <v>19628.352255135978</v>
      </c>
      <c r="L427" s="80">
        <v>15579.77681625924</v>
      </c>
      <c r="M427" s="80">
        <v>31050.336174625019</v>
      </c>
      <c r="N427" s="80">
        <v>12140.241888671882</v>
      </c>
      <c r="O427" s="80">
        <v>51569.140973373454</v>
      </c>
      <c r="P427" s="80">
        <v>2154.6872160544317</v>
      </c>
      <c r="Q427" s="80">
        <v>32.11090993881227</v>
      </c>
      <c r="R427" s="80">
        <v>5269.5089843750002</v>
      </c>
      <c r="S427" s="80">
        <v>42728.806640624978</v>
      </c>
      <c r="T427" s="80">
        <v>16372.681634765619</v>
      </c>
      <c r="U427" s="80">
        <v>7079.5072695312492</v>
      </c>
      <c r="V427" s="80">
        <v>59932.693904156251</v>
      </c>
      <c r="W427" s="80">
        <v>5141.1364501953003</v>
      </c>
      <c r="X427" s="80">
        <v>19851.461338468769</v>
      </c>
      <c r="Y427" s="80">
        <v>12331.840199218746</v>
      </c>
      <c r="Z427" s="80">
        <v>355.82816892700185</v>
      </c>
      <c r="AA427" s="80">
        <v>29611.142580810563</v>
      </c>
      <c r="AB427" s="80">
        <v>30689.180410156234</v>
      </c>
      <c r="AC427" s="80">
        <v>26812.739554182226</v>
      </c>
      <c r="AD427" s="80">
        <v>36892.263878906284</v>
      </c>
      <c r="AE427" s="80">
        <v>11060.01704101565</v>
      </c>
      <c r="AF427" s="80">
        <v>20.124529233703193</v>
      </c>
      <c r="AG427" s="80">
        <v>23810.819808593755</v>
      </c>
      <c r="AH427" s="80">
        <v>42640.191746093777</v>
      </c>
      <c r="AI427" s="80">
        <v>13653.31127929688</v>
      </c>
      <c r="AJ427" s="80">
        <v>-284.86243334960875</v>
      </c>
      <c r="AK427" s="80">
        <v>3035.7563644251827</v>
      </c>
      <c r="AL427" s="80">
        <v>19737.397667968762</v>
      </c>
      <c r="AM427" s="80">
        <v>22989.492757812499</v>
      </c>
      <c r="AN427" s="80">
        <v>7352.1637207031299</v>
      </c>
      <c r="AO427" s="80">
        <v>43382.814691406282</v>
      </c>
      <c r="AP427" s="80">
        <v>409.09764551034556</v>
      </c>
      <c r="AQ427" s="80">
        <v>61895.418958984294</v>
      </c>
      <c r="AR427" s="80">
        <v>52649.901095920141</v>
      </c>
      <c r="AS427" s="80">
        <v>52473.87044433596</v>
      </c>
      <c r="AT427" s="80">
        <v>18367.410933593801</v>
      </c>
      <c r="AU427" s="80">
        <v>54752.643585937461</v>
      </c>
      <c r="AV427" s="80">
        <v>25898.800656249994</v>
      </c>
      <c r="AW427" s="80">
        <v>3002.8436529235842</v>
      </c>
      <c r="AX427" s="80">
        <v>39727.035739746083</v>
      </c>
      <c r="AY427" s="80">
        <v>63397.890425830563</v>
      </c>
    </row>
    <row r="428" spans="1:51" x14ac:dyDescent="0.25">
      <c r="A428" s="78">
        <v>43573</v>
      </c>
      <c r="B428" s="79">
        <v>19</v>
      </c>
      <c r="C428" s="80">
        <v>38880.3048671875</v>
      </c>
      <c r="D428" s="80">
        <v>42371.361299133277</v>
      </c>
      <c r="E428" s="80">
        <v>19934.295097656261</v>
      </c>
      <c r="F428" s="80">
        <v>66870.044988281254</v>
      </c>
      <c r="G428" s="80">
        <v>32622.899596630268</v>
      </c>
      <c r="H428" s="80">
        <v>7578.8153364062628</v>
      </c>
      <c r="I428" s="80">
        <v>41352.05472378539</v>
      </c>
      <c r="J428" s="80">
        <v>147.66604995727539</v>
      </c>
      <c r="K428" s="80">
        <v>19792.843954354743</v>
      </c>
      <c r="L428" s="80">
        <v>15031.04294907172</v>
      </c>
      <c r="M428" s="80">
        <v>28867.601832359396</v>
      </c>
      <c r="N428" s="80">
        <v>13292.774259765631</v>
      </c>
      <c r="O428" s="80">
        <v>51677.15301172639</v>
      </c>
      <c r="P428" s="80">
        <v>2102.5386201962692</v>
      </c>
      <c r="Q428" s="80">
        <v>31.492141723632802</v>
      </c>
      <c r="R428" s="80">
        <v>6541.9187377929766</v>
      </c>
      <c r="S428" s="80">
        <v>46379.813134765624</v>
      </c>
      <c r="T428" s="80">
        <v>18298.870615234391</v>
      </c>
      <c r="U428" s="80">
        <v>7982.5989462890711</v>
      </c>
      <c r="V428" s="80">
        <v>69617.646304687485</v>
      </c>
      <c r="W428" s="80">
        <v>4996.6911621093805</v>
      </c>
      <c r="X428" s="80">
        <v>19470.727032118157</v>
      </c>
      <c r="Y428" s="80">
        <v>10922.414257812497</v>
      </c>
      <c r="Z428" s="80">
        <v>361.35520866088871</v>
      </c>
      <c r="AA428" s="80">
        <v>32074.322490722647</v>
      </c>
      <c r="AB428" s="80">
        <v>28371.731656250009</v>
      </c>
      <c r="AC428" s="80">
        <v>29033.906966517487</v>
      </c>
      <c r="AD428" s="80">
        <v>42675.825042968761</v>
      </c>
      <c r="AE428" s="80">
        <v>10528.701768554703</v>
      </c>
      <c r="AF428" s="80">
        <v>20.124529233703193</v>
      </c>
      <c r="AG428" s="80">
        <v>26274.698429687502</v>
      </c>
      <c r="AH428" s="80">
        <v>51082.656308593738</v>
      </c>
      <c r="AI428" s="80">
        <v>13699.224072265632</v>
      </c>
      <c r="AJ428" s="80">
        <v>-346.97464794921899</v>
      </c>
      <c r="AK428" s="80">
        <v>2830.6017920230379</v>
      </c>
      <c r="AL428" s="80">
        <v>23274.620632812512</v>
      </c>
      <c r="AM428" s="80">
        <v>25748.793724609361</v>
      </c>
      <c r="AN428" s="80">
        <v>8099.4398925781315</v>
      </c>
      <c r="AO428" s="80">
        <v>45508.807110351569</v>
      </c>
      <c r="AP428" s="80">
        <v>445.53001976515463</v>
      </c>
      <c r="AQ428" s="80">
        <v>59962.545654296839</v>
      </c>
      <c r="AR428" s="80">
        <v>53379.277971896678</v>
      </c>
      <c r="AS428" s="80">
        <v>58226.424365234394</v>
      </c>
      <c r="AT428" s="80">
        <v>17958.724087890616</v>
      </c>
      <c r="AU428" s="80">
        <v>58746.318833984391</v>
      </c>
      <c r="AV428" s="80">
        <v>29805.486089843736</v>
      </c>
      <c r="AW428" s="80">
        <v>3569.089990375368</v>
      </c>
      <c r="AX428" s="80">
        <v>47661.670671386724</v>
      </c>
      <c r="AY428" s="80">
        <v>60019.673138673221</v>
      </c>
    </row>
    <row r="429" spans="1:51" x14ac:dyDescent="0.25">
      <c r="A429" s="78">
        <v>43573</v>
      </c>
      <c r="B429" s="79">
        <v>20</v>
      </c>
      <c r="C429" s="80">
        <v>38939.047062500016</v>
      </c>
      <c r="D429" s="80">
        <v>43281.769854248043</v>
      </c>
      <c r="E429" s="80">
        <v>20891.073203125001</v>
      </c>
      <c r="F429" s="80">
        <v>67617.588222656283</v>
      </c>
      <c r="G429" s="80">
        <v>34547.355062919589</v>
      </c>
      <c r="H429" s="80">
        <v>7000.8320809374964</v>
      </c>
      <c r="I429" s="80">
        <v>39434.787022949226</v>
      </c>
      <c r="J429" s="80">
        <v>160.3912162780762</v>
      </c>
      <c r="K429" s="80">
        <v>20343.856405526625</v>
      </c>
      <c r="L429" s="80">
        <v>14636.439467626411</v>
      </c>
      <c r="M429" s="80">
        <v>28840.3349757344</v>
      </c>
      <c r="N429" s="80">
        <v>13909.4727109375</v>
      </c>
      <c r="O429" s="80">
        <v>50364.188842041025</v>
      </c>
      <c r="P429" s="80">
        <v>2181.1044926757804</v>
      </c>
      <c r="Q429" s="80">
        <v>31.533535957336426</v>
      </c>
      <c r="R429" s="80">
        <v>7235.4233154296835</v>
      </c>
      <c r="S429" s="80">
        <v>49664.236386718745</v>
      </c>
      <c r="T429" s="80">
        <v>18936.839958984361</v>
      </c>
      <c r="U429" s="80">
        <v>8484.3307675781216</v>
      </c>
      <c r="V429" s="80">
        <v>75008.944320312439</v>
      </c>
      <c r="W429" s="80">
        <v>4688.6650878906194</v>
      </c>
      <c r="X429" s="80">
        <v>18971.445494635307</v>
      </c>
      <c r="Y429" s="80">
        <v>12171.270566406249</v>
      </c>
      <c r="Z429" s="80">
        <v>370.77333518066411</v>
      </c>
      <c r="AA429" s="80">
        <v>33997.807609374999</v>
      </c>
      <c r="AB429" s="80">
        <v>26828.518710937486</v>
      </c>
      <c r="AC429" s="80">
        <v>29987.285495188906</v>
      </c>
      <c r="AD429" s="80">
        <v>45470.692023437507</v>
      </c>
      <c r="AE429" s="80">
        <v>10746.351604492185</v>
      </c>
      <c r="AF429" s="80">
        <v>20.124529233703193</v>
      </c>
      <c r="AG429" s="80">
        <v>27753.804113281243</v>
      </c>
      <c r="AH429" s="80">
        <v>56938.687414062479</v>
      </c>
      <c r="AI429" s="80">
        <v>14069.976562500011</v>
      </c>
      <c r="AJ429" s="80">
        <v>-351.13891333007814</v>
      </c>
      <c r="AK429" s="80">
        <v>3016.1711132812507</v>
      </c>
      <c r="AL429" s="80">
        <v>25513.792529296887</v>
      </c>
      <c r="AM429" s="80">
        <v>27587.983207031244</v>
      </c>
      <c r="AN429" s="80">
        <v>8220.8157714843801</v>
      </c>
      <c r="AO429" s="80">
        <v>47239.403920410157</v>
      </c>
      <c r="AP429" s="80">
        <v>508.872963518554</v>
      </c>
      <c r="AQ429" s="80">
        <v>56391.854562499968</v>
      </c>
      <c r="AR429" s="80">
        <v>54291.222851779516</v>
      </c>
      <c r="AS429" s="80">
        <v>62790.826074218799</v>
      </c>
      <c r="AT429" s="80">
        <v>17003.112609375032</v>
      </c>
      <c r="AU429" s="80">
        <v>59757.266722656255</v>
      </c>
      <c r="AV429" s="80">
        <v>33213.559027343777</v>
      </c>
      <c r="AW429" s="80">
        <v>4178.5204135003642</v>
      </c>
      <c r="AX429" s="80">
        <v>52260.95283447265</v>
      </c>
      <c r="AY429" s="80">
        <v>56408.318547051043</v>
      </c>
    </row>
    <row r="430" spans="1:51" x14ac:dyDescent="0.25">
      <c r="A430" s="78">
        <v>43573</v>
      </c>
      <c r="B430" s="79">
        <v>21</v>
      </c>
      <c r="C430" s="80">
        <v>37215.833986328165</v>
      </c>
      <c r="D430" s="80">
        <v>42672.090172546399</v>
      </c>
      <c r="E430" s="80">
        <v>20646.892001953132</v>
      </c>
      <c r="F430" s="80">
        <v>64022.646238281297</v>
      </c>
      <c r="G430" s="80">
        <v>33711.37446940392</v>
      </c>
      <c r="H430" s="80">
        <v>6374.8607457187336</v>
      </c>
      <c r="I430" s="80">
        <v>36459.958428970371</v>
      </c>
      <c r="J430" s="80">
        <v>154.8697776794433</v>
      </c>
      <c r="K430" s="80">
        <v>19584.772274667259</v>
      </c>
      <c r="L430" s="80">
        <v>13996.704490087344</v>
      </c>
      <c r="M430" s="80">
        <v>28299.624559359396</v>
      </c>
      <c r="N430" s="80">
        <v>13815.994632812502</v>
      </c>
      <c r="O430" s="80">
        <v>47776.255394294727</v>
      </c>
      <c r="P430" s="80">
        <v>2171.4182474365321</v>
      </c>
      <c r="Q430" s="80">
        <v>31.5591287612915</v>
      </c>
      <c r="R430" s="80">
        <v>7232.473071289065</v>
      </c>
      <c r="S430" s="80">
        <v>49407.520408203127</v>
      </c>
      <c r="T430" s="80">
        <v>17999.759863281244</v>
      </c>
      <c r="U430" s="80">
        <v>8427.8080781249992</v>
      </c>
      <c r="V430" s="80">
        <v>73822.50637890627</v>
      </c>
      <c r="W430" s="80">
        <v>4714.6396728515701</v>
      </c>
      <c r="X430" s="80">
        <v>18902.762175578147</v>
      </c>
      <c r="Y430" s="80">
        <v>11348.057058593749</v>
      </c>
      <c r="Z430" s="80">
        <v>335.49065761108415</v>
      </c>
      <c r="AA430" s="80">
        <v>33439.039930175793</v>
      </c>
      <c r="AB430" s="80">
        <v>24289.915384765627</v>
      </c>
      <c r="AC430" s="80">
        <v>28746.65028182626</v>
      </c>
      <c r="AD430" s="80">
        <v>45543.74659374998</v>
      </c>
      <c r="AE430" s="80">
        <v>10713.465614257833</v>
      </c>
      <c r="AF430" s="80">
        <v>20.124529233703193</v>
      </c>
      <c r="AG430" s="80">
        <v>27036.214980468754</v>
      </c>
      <c r="AH430" s="80">
        <v>56838.726402343716</v>
      </c>
      <c r="AI430" s="80">
        <v>13615.320068359359</v>
      </c>
      <c r="AJ430" s="80">
        <v>-307.41988500976595</v>
      </c>
      <c r="AK430" s="80">
        <v>2988.8646508789052</v>
      </c>
      <c r="AL430" s="80">
        <v>25474.432398437504</v>
      </c>
      <c r="AM430" s="80">
        <v>26899.96060351565</v>
      </c>
      <c r="AN430" s="80">
        <v>8008.0196777343899</v>
      </c>
      <c r="AO430" s="80">
        <v>46116.097662109372</v>
      </c>
      <c r="AP430" s="80">
        <v>499.07914661425809</v>
      </c>
      <c r="AQ430" s="80">
        <v>50895.022252929724</v>
      </c>
      <c r="AR430" s="80">
        <v>52783.109615451387</v>
      </c>
      <c r="AS430" s="80">
        <v>62326.607572265602</v>
      </c>
      <c r="AT430" s="80">
        <v>15823.297285156237</v>
      </c>
      <c r="AU430" s="80">
        <v>58042.612421875012</v>
      </c>
      <c r="AV430" s="80">
        <v>34520.720351562501</v>
      </c>
      <c r="AW430" s="80">
        <v>4252.7087680053764</v>
      </c>
      <c r="AX430" s="80">
        <v>52434.300395507831</v>
      </c>
      <c r="AY430" s="80">
        <v>51362.385269771767</v>
      </c>
    </row>
    <row r="431" spans="1:51" x14ac:dyDescent="0.25">
      <c r="A431" s="78">
        <v>43573</v>
      </c>
      <c r="B431" s="79">
        <v>22</v>
      </c>
      <c r="C431" s="80">
        <v>35129.520542968763</v>
      </c>
      <c r="D431" s="80">
        <v>41114.990423614487</v>
      </c>
      <c r="E431" s="80">
        <v>19804.943085937484</v>
      </c>
      <c r="F431" s="80">
        <v>59132.263480468748</v>
      </c>
      <c r="G431" s="80">
        <v>31676.194911700833</v>
      </c>
      <c r="H431" s="80">
        <v>5506.8742647187501</v>
      </c>
      <c r="I431" s="80">
        <v>32934.108786361678</v>
      </c>
      <c r="J431" s="80">
        <v>154.7435569763183</v>
      </c>
      <c r="K431" s="80">
        <v>18917.177108651638</v>
      </c>
      <c r="L431" s="80">
        <v>13597.235539892037</v>
      </c>
      <c r="M431" s="80">
        <v>26935.837250734388</v>
      </c>
      <c r="N431" s="80">
        <v>13135.47683593751</v>
      </c>
      <c r="O431" s="80">
        <v>45036.713957260123</v>
      </c>
      <c r="P431" s="80">
        <v>2132.4820566406202</v>
      </c>
      <c r="Q431" s="80">
        <v>31.016032218933098</v>
      </c>
      <c r="R431" s="80">
        <v>7184.2662719726486</v>
      </c>
      <c r="S431" s="80">
        <v>48720.454587890614</v>
      </c>
      <c r="T431" s="80">
        <v>16890.039833007821</v>
      </c>
      <c r="U431" s="80">
        <v>8191.1535781250004</v>
      </c>
      <c r="V431" s="80">
        <v>71050.262128906252</v>
      </c>
      <c r="W431" s="80">
        <v>4197.9356201171895</v>
      </c>
      <c r="X431" s="80">
        <v>17280.348968304694</v>
      </c>
      <c r="Y431" s="80">
        <v>11366.567332031243</v>
      </c>
      <c r="Z431" s="80">
        <v>330.99499492187499</v>
      </c>
      <c r="AA431" s="80">
        <v>32185.628589843716</v>
      </c>
      <c r="AB431" s="80">
        <v>21505.921019531255</v>
      </c>
      <c r="AC431" s="80">
        <v>27514.242568282705</v>
      </c>
      <c r="AD431" s="80">
        <v>44184.28785156252</v>
      </c>
      <c r="AE431" s="80">
        <v>10483.735390624992</v>
      </c>
      <c r="AF431" s="80">
        <v>20.124529233703193</v>
      </c>
      <c r="AG431" s="80">
        <v>25933.149007812492</v>
      </c>
      <c r="AH431" s="80">
        <v>55825.697749999999</v>
      </c>
      <c r="AI431" s="80">
        <v>12705.76303710938</v>
      </c>
      <c r="AJ431" s="80">
        <v>-295.85134545898387</v>
      </c>
      <c r="AK431" s="80">
        <v>2994.5970117187503</v>
      </c>
      <c r="AL431" s="80">
        <v>24761.799382812511</v>
      </c>
      <c r="AM431" s="80">
        <v>25749.236613281239</v>
      </c>
      <c r="AN431" s="80">
        <v>7254.119287109369</v>
      </c>
      <c r="AO431" s="80">
        <v>44308.094523437518</v>
      </c>
      <c r="AP431" s="80">
        <v>491.82315782226487</v>
      </c>
      <c r="AQ431" s="80">
        <v>46526.434871093712</v>
      </c>
      <c r="AR431" s="80">
        <v>50807.871633029543</v>
      </c>
      <c r="AS431" s="80">
        <v>60219.727513671874</v>
      </c>
      <c r="AT431" s="80">
        <v>14823.766214843727</v>
      </c>
      <c r="AU431" s="80">
        <v>55406.623568359377</v>
      </c>
      <c r="AV431" s="80">
        <v>33278.521347656228</v>
      </c>
      <c r="AW431" s="80">
        <v>4217.3872162860016</v>
      </c>
      <c r="AX431" s="80">
        <v>51235.017133789064</v>
      </c>
      <c r="AY431" s="80">
        <v>47172.047729759681</v>
      </c>
    </row>
    <row r="432" spans="1:51" x14ac:dyDescent="0.25">
      <c r="A432" s="78">
        <v>43573</v>
      </c>
      <c r="B432" s="79">
        <v>23</v>
      </c>
      <c r="C432" s="80">
        <v>31660.147349609404</v>
      </c>
      <c r="D432" s="80">
        <v>38231.623199218709</v>
      </c>
      <c r="E432" s="80">
        <v>18226.123457031274</v>
      </c>
      <c r="F432" s="80">
        <v>53264.230562500008</v>
      </c>
      <c r="G432" s="80">
        <v>28790.245450138307</v>
      </c>
      <c r="H432" s="80">
        <v>4446.365929429684</v>
      </c>
      <c r="I432" s="80">
        <v>29615.157378814725</v>
      </c>
      <c r="J432" s="80">
        <v>146.1536865234375</v>
      </c>
      <c r="K432" s="80">
        <v>17249.548641854723</v>
      </c>
      <c r="L432" s="80">
        <v>12748.78378891548</v>
      </c>
      <c r="M432" s="80">
        <v>25293.921322171896</v>
      </c>
      <c r="N432" s="80">
        <v>12230.387210937504</v>
      </c>
      <c r="O432" s="80">
        <v>41090.16119325257</v>
      </c>
      <c r="P432" s="80">
        <v>1984.7259865722719</v>
      </c>
      <c r="Q432" s="80">
        <v>30.799633502960205</v>
      </c>
      <c r="R432" s="80">
        <v>6642.6824462890509</v>
      </c>
      <c r="S432" s="80">
        <v>45974.054312499975</v>
      </c>
      <c r="T432" s="80">
        <v>15239.887176757824</v>
      </c>
      <c r="U432" s="80">
        <v>7706.9763789062508</v>
      </c>
      <c r="V432" s="80">
        <v>65258.065421875035</v>
      </c>
      <c r="W432" s="80">
        <v>3974.33137207031</v>
      </c>
      <c r="X432" s="80">
        <v>16336.928873953133</v>
      </c>
      <c r="Y432" s="80">
        <v>9754.6946210937531</v>
      </c>
      <c r="Z432" s="80">
        <v>329.33257509765627</v>
      </c>
      <c r="AA432" s="80">
        <v>29525.348810058607</v>
      </c>
      <c r="AB432" s="80">
        <v>19200.759699218772</v>
      </c>
      <c r="AC432" s="80">
        <v>25268.962406925326</v>
      </c>
      <c r="AD432" s="80">
        <v>40823.531550781256</v>
      </c>
      <c r="AE432" s="80">
        <v>10036.671120117195</v>
      </c>
      <c r="AF432" s="80">
        <v>20.124529233703193</v>
      </c>
      <c r="AG432" s="80">
        <v>23913.153390624997</v>
      </c>
      <c r="AH432" s="80">
        <v>53056.206640625001</v>
      </c>
      <c r="AI432" s="80">
        <v>10952.957031249998</v>
      </c>
      <c r="AJ432" s="80">
        <v>-344.83313330078056</v>
      </c>
      <c r="AK432" s="80">
        <v>2730.4255639648431</v>
      </c>
      <c r="AL432" s="80">
        <v>22799.124033203116</v>
      </c>
      <c r="AM432" s="80">
        <v>23644.453908203148</v>
      </c>
      <c r="AN432" s="80">
        <v>6448.1454833984408</v>
      </c>
      <c r="AO432" s="80">
        <v>41080.582373046876</v>
      </c>
      <c r="AP432" s="80">
        <v>459.923851160156</v>
      </c>
      <c r="AQ432" s="80">
        <v>42033.34667675777</v>
      </c>
      <c r="AR432" s="80">
        <v>47307.992787326388</v>
      </c>
      <c r="AS432" s="80">
        <v>55697.636200195309</v>
      </c>
      <c r="AT432" s="80">
        <v>14115.434980468755</v>
      </c>
      <c r="AU432" s="80">
        <v>51112.761992187516</v>
      </c>
      <c r="AV432" s="80">
        <v>30564.922894531275</v>
      </c>
      <c r="AW432" s="80">
        <v>3947.1913455892955</v>
      </c>
      <c r="AX432" s="80">
        <v>47691.499597167982</v>
      </c>
      <c r="AY432" s="80">
        <v>42650.0119521979</v>
      </c>
    </row>
    <row r="433" spans="1:51" x14ac:dyDescent="0.25">
      <c r="A433" s="78">
        <v>43573</v>
      </c>
      <c r="B433" s="79">
        <v>24</v>
      </c>
      <c r="C433" s="80">
        <v>28770.876271484321</v>
      </c>
      <c r="D433" s="80">
        <v>34721.956237792976</v>
      </c>
      <c r="E433" s="80">
        <v>16212.578476562494</v>
      </c>
      <c r="F433" s="80">
        <v>47851.18686328124</v>
      </c>
      <c r="G433" s="80">
        <v>25771.240535747645</v>
      </c>
      <c r="H433" s="80">
        <v>4028.6212261328064</v>
      </c>
      <c r="I433" s="80">
        <v>27208.573869323747</v>
      </c>
      <c r="J433" s="80">
        <v>135.34046173095709</v>
      </c>
      <c r="K433" s="80">
        <v>15858.36646412038</v>
      </c>
      <c r="L433" s="80">
        <v>12304.893357274854</v>
      </c>
      <c r="M433" s="80">
        <v>23865.613103046919</v>
      </c>
      <c r="N433" s="80">
        <v>11568.365761718758</v>
      </c>
      <c r="O433" s="80">
        <v>37162.630250038172</v>
      </c>
      <c r="P433" s="80">
        <v>2070.1312159042418</v>
      </c>
      <c r="Q433" s="80">
        <v>30.287147045135491</v>
      </c>
      <c r="R433" s="80">
        <v>5976.1022705078049</v>
      </c>
      <c r="S433" s="80">
        <v>43166.148701171849</v>
      </c>
      <c r="T433" s="80">
        <v>13683.284943359378</v>
      </c>
      <c r="U433" s="80">
        <v>7076.9784726562493</v>
      </c>
      <c r="V433" s="80">
        <v>58692.822046875001</v>
      </c>
      <c r="W433" s="80">
        <v>3514.3967895507808</v>
      </c>
      <c r="X433" s="80">
        <v>14766.226057898484</v>
      </c>
      <c r="Y433" s="80">
        <v>9439.2138320312461</v>
      </c>
      <c r="Z433" s="80">
        <v>335.68666175537118</v>
      </c>
      <c r="AA433" s="80">
        <v>26602.786944824209</v>
      </c>
      <c r="AB433" s="80">
        <v>17431.020904212957</v>
      </c>
      <c r="AC433" s="80">
        <v>22921.760685304507</v>
      </c>
      <c r="AD433" s="80">
        <v>36791.408406250019</v>
      </c>
      <c r="AE433" s="80">
        <v>9498.3514345703261</v>
      </c>
      <c r="AF433" s="80">
        <v>20.124529233703193</v>
      </c>
      <c r="AG433" s="80">
        <v>21795.877855468749</v>
      </c>
      <c r="AH433" s="80">
        <v>47571.416476562503</v>
      </c>
      <c r="AI433" s="80">
        <v>10243.00756835938</v>
      </c>
      <c r="AJ433" s="80">
        <v>-345.74965283203096</v>
      </c>
      <c r="AK433" s="80">
        <v>2849.3094799804685</v>
      </c>
      <c r="AL433" s="80">
        <v>20532.082382812492</v>
      </c>
      <c r="AM433" s="80">
        <v>21381.15688476562</v>
      </c>
      <c r="AN433" s="80">
        <v>5540.038061523429</v>
      </c>
      <c r="AO433" s="80">
        <v>37435.940613769526</v>
      </c>
      <c r="AP433" s="80">
        <v>398.81524563867208</v>
      </c>
      <c r="AQ433" s="80">
        <v>38862.421094726524</v>
      </c>
      <c r="AR433" s="80">
        <v>43349.181952365456</v>
      </c>
      <c r="AS433" s="80">
        <v>50337.70670800779</v>
      </c>
      <c r="AT433" s="80">
        <v>13731.591605468748</v>
      </c>
      <c r="AU433" s="80">
        <v>46053.243925781244</v>
      </c>
      <c r="AV433" s="80">
        <v>27136.000300781252</v>
      </c>
      <c r="AW433" s="80">
        <v>4654.3306810815402</v>
      </c>
      <c r="AX433" s="80">
        <v>42943.384223632798</v>
      </c>
      <c r="AY433" s="80">
        <v>39375.638864285094</v>
      </c>
    </row>
    <row r="434" spans="1:51" x14ac:dyDescent="0.25">
      <c r="A434" s="78">
        <v>43574</v>
      </c>
      <c r="B434" s="79">
        <v>1</v>
      </c>
      <c r="C434" s="80">
        <v>26396.075537109398</v>
      </c>
      <c r="D434" s="80">
        <v>31226.221421173101</v>
      </c>
      <c r="E434" s="80">
        <v>14328.59764648439</v>
      </c>
      <c r="F434" s="80">
        <v>43096.922847656257</v>
      </c>
      <c r="G434" s="80">
        <v>20621.79030681021</v>
      </c>
      <c r="H434" s="80">
        <v>3572.4758057031268</v>
      </c>
      <c r="I434" s="80">
        <v>25038.43154440308</v>
      </c>
      <c r="J434" s="80">
        <v>119.5665092468261</v>
      </c>
      <c r="K434" s="80">
        <v>14195.166903573498</v>
      </c>
      <c r="L434" s="80">
        <v>12101.597802587348</v>
      </c>
      <c r="M434" s="80">
        <v>24578.047326000044</v>
      </c>
      <c r="N434" s="80">
        <v>10883.147431640618</v>
      </c>
      <c r="O434" s="80">
        <v>33558.619838829043</v>
      </c>
      <c r="P434" s="80">
        <v>2299.3894136352578</v>
      </c>
      <c r="Q434" s="80">
        <v>29.956028461456299</v>
      </c>
      <c r="R434" s="80">
        <v>5159.0164184570331</v>
      </c>
      <c r="S434" s="80">
        <v>38776.884199218759</v>
      </c>
      <c r="T434" s="80">
        <v>12459.930823242188</v>
      </c>
      <c r="U434" s="80">
        <v>6567.1181572265705</v>
      </c>
      <c r="V434" s="80">
        <v>51590.323257812503</v>
      </c>
      <c r="W434" s="80">
        <v>3360.0336791992231</v>
      </c>
      <c r="X434" s="80">
        <v>13242.94190611721</v>
      </c>
      <c r="Y434" s="80">
        <v>9676.9760156250013</v>
      </c>
      <c r="Z434" s="80">
        <v>349.76934240112297</v>
      </c>
      <c r="AA434" s="80">
        <v>23352.924479980487</v>
      </c>
      <c r="AB434" s="80">
        <v>16037.946141368873</v>
      </c>
      <c r="AC434" s="80">
        <v>20545.187415257671</v>
      </c>
      <c r="AD434" s="80">
        <v>32306.642910156243</v>
      </c>
      <c r="AE434" s="80">
        <v>8638.8081162109411</v>
      </c>
      <c r="AF434" s="80">
        <v>20.124529233703193</v>
      </c>
      <c r="AG434" s="80">
        <v>19383.430097656252</v>
      </c>
      <c r="AH434" s="80">
        <v>41686.555078125028</v>
      </c>
      <c r="AI434" s="80">
        <v>9387.9636230468805</v>
      </c>
      <c r="AJ434" s="80">
        <v>-346.92108203124997</v>
      </c>
      <c r="AK434" s="80">
        <v>3151.198107910157</v>
      </c>
      <c r="AL434" s="80">
        <v>17718.776254882818</v>
      </c>
      <c r="AM434" s="80">
        <v>18835.495693359371</v>
      </c>
      <c r="AN434" s="80">
        <v>4799.9173828125004</v>
      </c>
      <c r="AO434" s="80">
        <v>33327.024994628897</v>
      </c>
      <c r="AP434" s="80">
        <v>343.12349676757901</v>
      </c>
      <c r="AQ434" s="80">
        <v>35899.200264648425</v>
      </c>
      <c r="AR434" s="80">
        <v>38875.27199240448</v>
      </c>
      <c r="AS434" s="80">
        <v>43964.66017285156</v>
      </c>
      <c r="AT434" s="80">
        <v>13115.800833984402</v>
      </c>
      <c r="AU434" s="80">
        <v>41492.797910156245</v>
      </c>
      <c r="AV434" s="80">
        <v>23734.21651171878</v>
      </c>
      <c r="AW434" s="80">
        <v>6636.5678387548824</v>
      </c>
      <c r="AX434" s="80">
        <v>37224.849946289061</v>
      </c>
      <c r="AY434" s="80">
        <v>36445.304943489493</v>
      </c>
    </row>
    <row r="435" spans="1:51" x14ac:dyDescent="0.25">
      <c r="A435" s="78">
        <v>43574</v>
      </c>
      <c r="B435" s="79">
        <v>2</v>
      </c>
      <c r="C435" s="80">
        <v>24595.140003906228</v>
      </c>
      <c r="D435" s="80">
        <v>27836.006788330091</v>
      </c>
      <c r="E435" s="80">
        <v>12921.926845703125</v>
      </c>
      <c r="F435" s="80">
        <v>39610.193923828141</v>
      </c>
      <c r="G435" s="80">
        <v>17373.095737888336</v>
      </c>
      <c r="H435" s="80">
        <v>3518.8305789062483</v>
      </c>
      <c r="I435" s="80">
        <v>23150.48881112671</v>
      </c>
      <c r="J435" s="80">
        <v>105.9556369781494</v>
      </c>
      <c r="K435" s="80">
        <v>12730.942318612559</v>
      </c>
      <c r="L435" s="80">
        <v>11747.272466649863</v>
      </c>
      <c r="M435" s="80">
        <v>23538.344225750025</v>
      </c>
      <c r="N435" s="80">
        <v>10014.068060546881</v>
      </c>
      <c r="O435" s="80">
        <v>30499.641834732076</v>
      </c>
      <c r="P435" s="80">
        <v>2107.1220905609066</v>
      </c>
      <c r="Q435" s="80">
        <v>29.722017765045159</v>
      </c>
      <c r="R435" s="80">
        <v>4430.270208740234</v>
      </c>
      <c r="S435" s="80">
        <v>33820.031724609376</v>
      </c>
      <c r="T435" s="80">
        <v>11604.644929687503</v>
      </c>
      <c r="U435" s="80">
        <v>6080.5950341796897</v>
      </c>
      <c r="V435" s="80">
        <v>45361.317757812518</v>
      </c>
      <c r="W435" s="80">
        <v>3020.6404785156246</v>
      </c>
      <c r="X435" s="80">
        <v>12813.994266835913</v>
      </c>
      <c r="Y435" s="80">
        <v>8287.0523710937614</v>
      </c>
      <c r="Z435" s="80">
        <v>343.71378810424801</v>
      </c>
      <c r="AA435" s="80">
        <v>20710.18061401368</v>
      </c>
      <c r="AB435" s="80">
        <v>15112.803155841832</v>
      </c>
      <c r="AC435" s="80">
        <v>18745.249791248571</v>
      </c>
      <c r="AD435" s="80">
        <v>28332.105210937516</v>
      </c>
      <c r="AE435" s="80">
        <v>7922.4647685546861</v>
      </c>
      <c r="AF435" s="80">
        <v>20.124529233703193</v>
      </c>
      <c r="AG435" s="80">
        <v>17166.064292968749</v>
      </c>
      <c r="AH435" s="80">
        <v>36344.409738281232</v>
      </c>
      <c r="AI435" s="80">
        <v>8411.1619140624898</v>
      </c>
      <c r="AJ435" s="80">
        <v>-325.39547265624992</v>
      </c>
      <c r="AK435" s="80">
        <v>3175.8758593750013</v>
      </c>
      <c r="AL435" s="80">
        <v>14937.597867187505</v>
      </c>
      <c r="AM435" s="80">
        <v>16745.051565429669</v>
      </c>
      <c r="AN435" s="80">
        <v>4125.0360839843815</v>
      </c>
      <c r="AO435" s="80">
        <v>29479.687654296849</v>
      </c>
      <c r="AP435" s="80">
        <v>301.25898659179597</v>
      </c>
      <c r="AQ435" s="80">
        <v>33563.203161132769</v>
      </c>
      <c r="AR435" s="80">
        <v>34590.132958224851</v>
      </c>
      <c r="AS435" s="80">
        <v>37873.424022460909</v>
      </c>
      <c r="AT435" s="80">
        <v>11597.863068359384</v>
      </c>
      <c r="AU435" s="80">
        <v>37537.335394531234</v>
      </c>
      <c r="AV435" s="80">
        <v>20355.0462734375</v>
      </c>
      <c r="AW435" s="80">
        <v>6168.9571850073271</v>
      </c>
      <c r="AX435" s="80">
        <v>31684.005626220704</v>
      </c>
      <c r="AY435" s="80">
        <v>34291.909164911041</v>
      </c>
    </row>
    <row r="436" spans="1:51" x14ac:dyDescent="0.25">
      <c r="A436" s="78">
        <v>43574</v>
      </c>
      <c r="B436" s="79">
        <v>3</v>
      </c>
      <c r="C436" s="80">
        <v>23461.255267578101</v>
      </c>
      <c r="D436" s="80">
        <v>25452.957435150176</v>
      </c>
      <c r="E436" s="80">
        <v>11956.620561523443</v>
      </c>
      <c r="F436" s="80">
        <v>37499.751927734374</v>
      </c>
      <c r="G436" s="80">
        <v>15364.794217591447</v>
      </c>
      <c r="H436" s="80">
        <v>3495.8322147187532</v>
      </c>
      <c r="I436" s="80">
        <v>22098.389165313707</v>
      </c>
      <c r="J436" s="80">
        <v>100.3784065246582</v>
      </c>
      <c r="K436" s="80">
        <v>11802.906552011</v>
      </c>
      <c r="L436" s="80">
        <v>11610.909244970166</v>
      </c>
      <c r="M436" s="80">
        <v>22422.306601281267</v>
      </c>
      <c r="N436" s="80">
        <v>9230.3554414062473</v>
      </c>
      <c r="O436" s="80">
        <v>28528.75890240477</v>
      </c>
      <c r="P436" s="80">
        <v>2049.1785161514254</v>
      </c>
      <c r="Q436" s="80">
        <v>29.342385768890381</v>
      </c>
      <c r="R436" s="80">
        <v>3988.4179504394551</v>
      </c>
      <c r="S436" s="80">
        <v>30232.697127929681</v>
      </c>
      <c r="T436" s="80">
        <v>11077.349949218764</v>
      </c>
      <c r="U436" s="80">
        <v>5785.7378642578105</v>
      </c>
      <c r="V436" s="80">
        <v>41578.302326171863</v>
      </c>
      <c r="W436" s="80">
        <v>2951.5555175781246</v>
      </c>
      <c r="X436" s="80">
        <v>11892.438103234381</v>
      </c>
      <c r="Y436" s="80">
        <v>7837.1363925781097</v>
      </c>
      <c r="Z436" s="80">
        <v>363.16499635620107</v>
      </c>
      <c r="AA436" s="80">
        <v>18860.859697509739</v>
      </c>
      <c r="AB436" s="80">
        <v>14536.749371467598</v>
      </c>
      <c r="AC436" s="80">
        <v>17904.322214687349</v>
      </c>
      <c r="AD436" s="80">
        <v>25757.026468749991</v>
      </c>
      <c r="AE436" s="80">
        <v>7488.4455390624862</v>
      </c>
      <c r="AF436" s="80">
        <v>20.124529233703193</v>
      </c>
      <c r="AG436" s="80">
        <v>15608.247570312504</v>
      </c>
      <c r="AH436" s="80">
        <v>32366.92425</v>
      </c>
      <c r="AI436" s="80">
        <v>7816.5494628906199</v>
      </c>
      <c r="AJ436" s="80">
        <v>-309.32110229492093</v>
      </c>
      <c r="AK436" s="80">
        <v>3106.7868408203117</v>
      </c>
      <c r="AL436" s="80">
        <v>12988.16364160155</v>
      </c>
      <c r="AM436" s="80">
        <v>15541.658909179721</v>
      </c>
      <c r="AN436" s="80">
        <v>3738.1322265625095</v>
      </c>
      <c r="AO436" s="80">
        <v>26643.551758789039</v>
      </c>
      <c r="AP436" s="80">
        <v>277.91851697558604</v>
      </c>
      <c r="AQ436" s="80">
        <v>31929.767881835902</v>
      </c>
      <c r="AR436" s="80">
        <v>31578.968293185764</v>
      </c>
      <c r="AS436" s="80">
        <v>33689.953678710954</v>
      </c>
      <c r="AT436" s="80">
        <v>10992.220277343771</v>
      </c>
      <c r="AU436" s="80">
        <v>35138.235505859411</v>
      </c>
      <c r="AV436" s="80">
        <v>17875.946033203152</v>
      </c>
      <c r="AW436" s="80">
        <v>4235.2303041705472</v>
      </c>
      <c r="AX436" s="80">
        <v>27941.423359375007</v>
      </c>
      <c r="AY436" s="80">
        <v>33093.03646754926</v>
      </c>
    </row>
    <row r="437" spans="1:51" x14ac:dyDescent="0.25">
      <c r="A437" s="78">
        <v>43574</v>
      </c>
      <c r="B437" s="79">
        <v>4</v>
      </c>
      <c r="C437" s="80">
        <v>22740.071703125024</v>
      </c>
      <c r="D437" s="80">
        <v>23775.249469360366</v>
      </c>
      <c r="E437" s="80">
        <v>11463.215385742182</v>
      </c>
      <c r="F437" s="80">
        <v>36196.03058007815</v>
      </c>
      <c r="G437" s="80">
        <v>14444.220276685191</v>
      </c>
      <c r="H437" s="80">
        <v>3535.7475430937479</v>
      </c>
      <c r="I437" s="80">
        <v>21422.848459411631</v>
      </c>
      <c r="J437" s="80">
        <v>92.925870895385714</v>
      </c>
      <c r="K437" s="80">
        <v>11335.169222909451</v>
      </c>
      <c r="L437" s="80">
        <v>11368.994797704556</v>
      </c>
      <c r="M437" s="80">
        <v>21784.95190395313</v>
      </c>
      <c r="N437" s="80">
        <v>9066.0403691406318</v>
      </c>
      <c r="O437" s="80">
        <v>27549.231534812923</v>
      </c>
      <c r="P437" s="80">
        <v>1970.4882337493862</v>
      </c>
      <c r="Q437" s="80">
        <v>28.658077239990241</v>
      </c>
      <c r="R437" s="80">
        <v>3740.2229614257817</v>
      </c>
      <c r="S437" s="80">
        <v>27979.239672851596</v>
      </c>
      <c r="T437" s="80">
        <v>10861.748237304684</v>
      </c>
      <c r="U437" s="80">
        <v>5600.9681669922002</v>
      </c>
      <c r="V437" s="80">
        <v>39399.211281250049</v>
      </c>
      <c r="W437" s="80">
        <v>2850.2658935546883</v>
      </c>
      <c r="X437" s="80">
        <v>12116.513003554714</v>
      </c>
      <c r="Y437" s="80">
        <v>7349.7015859375006</v>
      </c>
      <c r="Z437" s="80">
        <v>353.35437728881828</v>
      </c>
      <c r="AA437" s="80">
        <v>17820.824104248059</v>
      </c>
      <c r="AB437" s="80">
        <v>14528.297547466293</v>
      </c>
      <c r="AC437" s="80">
        <v>17343.010864654017</v>
      </c>
      <c r="AD437" s="80">
        <v>24388.211013671877</v>
      </c>
      <c r="AE437" s="80">
        <v>7182.6189296874882</v>
      </c>
      <c r="AF437" s="80">
        <v>20.124529233703193</v>
      </c>
      <c r="AG437" s="80">
        <v>14670.792929687499</v>
      </c>
      <c r="AH437" s="80">
        <v>29700.904662109402</v>
      </c>
      <c r="AI437" s="80">
        <v>7511.4164550781306</v>
      </c>
      <c r="AJ437" s="80">
        <v>-339.78211694335903</v>
      </c>
      <c r="AK437" s="80">
        <v>3035.0099707031263</v>
      </c>
      <c r="AL437" s="80">
        <v>11929.616972656242</v>
      </c>
      <c r="AM437" s="80">
        <v>14571.556346679679</v>
      </c>
      <c r="AN437" s="80">
        <v>3504.92902832031</v>
      </c>
      <c r="AO437" s="80">
        <v>25038.353907226534</v>
      </c>
      <c r="AP437" s="80">
        <v>266.02848064257813</v>
      </c>
      <c r="AQ437" s="80">
        <v>30780.529750976497</v>
      </c>
      <c r="AR437" s="80">
        <v>29968.201832248269</v>
      </c>
      <c r="AS437" s="80">
        <v>31156.398033203139</v>
      </c>
      <c r="AT437" s="80">
        <v>10654.89733007814</v>
      </c>
      <c r="AU437" s="80">
        <v>33535.826458984397</v>
      </c>
      <c r="AV437" s="80">
        <v>16660.927251953126</v>
      </c>
      <c r="AW437" s="80">
        <v>3863.923715748901</v>
      </c>
      <c r="AX437" s="80">
        <v>25736.335174560572</v>
      </c>
      <c r="AY437" s="80">
        <v>32504.262432164578</v>
      </c>
    </row>
    <row r="438" spans="1:51" x14ac:dyDescent="0.25">
      <c r="A438" s="78">
        <v>43574</v>
      </c>
      <c r="B438" s="79">
        <v>5</v>
      </c>
      <c r="C438" s="80">
        <v>22601.781474609365</v>
      </c>
      <c r="D438" s="80">
        <v>22997.947937622059</v>
      </c>
      <c r="E438" s="80">
        <v>11290.361132812521</v>
      </c>
      <c r="F438" s="80">
        <v>35295.711970703123</v>
      </c>
      <c r="G438" s="80">
        <v>13717.427945638317</v>
      </c>
      <c r="H438" s="80">
        <v>3597.5530943750109</v>
      </c>
      <c r="I438" s="80">
        <v>20955.826349380495</v>
      </c>
      <c r="J438" s="80">
        <v>95.007017135620188</v>
      </c>
      <c r="K438" s="80">
        <v>11140.18238208912</v>
      </c>
      <c r="L438" s="80">
        <v>11224.4064812983</v>
      </c>
      <c r="M438" s="80">
        <v>21606.506307468731</v>
      </c>
      <c r="N438" s="80">
        <v>9078.9125117187505</v>
      </c>
      <c r="O438" s="80">
        <v>27001.311818008413</v>
      </c>
      <c r="P438" s="80">
        <v>1976.5467843170159</v>
      </c>
      <c r="Q438" s="80">
        <v>28.505216598510749</v>
      </c>
      <c r="R438" s="80">
        <v>3634.477832031248</v>
      </c>
      <c r="S438" s="80">
        <v>26860.781701171869</v>
      </c>
      <c r="T438" s="80">
        <v>10833.314576171855</v>
      </c>
      <c r="U438" s="80">
        <v>5467.1141445312505</v>
      </c>
      <c r="V438" s="80">
        <v>38192.041417968721</v>
      </c>
      <c r="W438" s="80">
        <v>2926.5244018554681</v>
      </c>
      <c r="X438" s="80">
        <v>11808.804662132807</v>
      </c>
      <c r="Y438" s="80">
        <v>7109.5596347656274</v>
      </c>
      <c r="Z438" s="80">
        <v>344.10199691772459</v>
      </c>
      <c r="AA438" s="80">
        <v>17180.299870605475</v>
      </c>
      <c r="AB438" s="80">
        <v>14450.626636594792</v>
      </c>
      <c r="AC438" s="80">
        <v>16858.39906627269</v>
      </c>
      <c r="AD438" s="80">
        <v>23699.5462734375</v>
      </c>
      <c r="AE438" s="80">
        <v>7044.5996367187599</v>
      </c>
      <c r="AF438" s="80">
        <v>20.124529233703193</v>
      </c>
      <c r="AG438" s="80">
        <v>14004.162343749997</v>
      </c>
      <c r="AH438" s="80">
        <v>28353.03761914061</v>
      </c>
      <c r="AI438" s="80">
        <v>7292.4556396484386</v>
      </c>
      <c r="AJ438" s="80">
        <v>-344.62610913085814</v>
      </c>
      <c r="AK438" s="80">
        <v>2950.8823022460929</v>
      </c>
      <c r="AL438" s="80">
        <v>11436.025019531256</v>
      </c>
      <c r="AM438" s="80">
        <v>13873.88089941406</v>
      </c>
      <c r="AN438" s="80">
        <v>3375.635815429689</v>
      </c>
      <c r="AO438" s="80">
        <v>24095.837626953115</v>
      </c>
      <c r="AP438" s="80">
        <v>272.20981584765593</v>
      </c>
      <c r="AQ438" s="80">
        <v>30169.140305664012</v>
      </c>
      <c r="AR438" s="80">
        <v>29021.364981174007</v>
      </c>
      <c r="AS438" s="80">
        <v>29807.538969726567</v>
      </c>
      <c r="AT438" s="80">
        <v>10545.690156249992</v>
      </c>
      <c r="AU438" s="80">
        <v>32816.606943359322</v>
      </c>
      <c r="AV438" s="80">
        <v>16091.338992187499</v>
      </c>
      <c r="AW438" s="80">
        <v>3445.9355292592891</v>
      </c>
      <c r="AX438" s="80">
        <v>24585.090557861309</v>
      </c>
      <c r="AY438" s="80">
        <v>32083.538319800507</v>
      </c>
    </row>
    <row r="439" spans="1:51" x14ac:dyDescent="0.25">
      <c r="A439" s="78">
        <v>43574</v>
      </c>
      <c r="B439" s="79">
        <v>6</v>
      </c>
      <c r="C439" s="80">
        <v>22685.682494140638</v>
      </c>
      <c r="D439" s="80">
        <v>22750.500720001219</v>
      </c>
      <c r="E439" s="80">
        <v>11074.607519531257</v>
      </c>
      <c r="F439" s="80">
        <v>35364.075277343749</v>
      </c>
      <c r="G439" s="80">
        <v>13829.153088958632</v>
      </c>
      <c r="H439" s="80">
        <v>3523.8214362812378</v>
      </c>
      <c r="I439" s="80">
        <v>20849.590462142947</v>
      </c>
      <c r="J439" s="80">
        <v>94.580568313598704</v>
      </c>
      <c r="K439" s="80">
        <v>10931.106747323485</v>
      </c>
      <c r="L439" s="80">
        <v>11139.955277196737</v>
      </c>
      <c r="M439" s="80">
        <v>20785.44515603123</v>
      </c>
      <c r="N439" s="80">
        <v>8975.7094511718806</v>
      </c>
      <c r="O439" s="80">
        <v>26743.47902895357</v>
      </c>
      <c r="P439" s="80">
        <v>2008.4839037628158</v>
      </c>
      <c r="Q439" s="80">
        <v>28.714515209198002</v>
      </c>
      <c r="R439" s="80">
        <v>3639.5927673339843</v>
      </c>
      <c r="S439" s="80">
        <v>26330.166916992181</v>
      </c>
      <c r="T439" s="80">
        <v>11100.772611328117</v>
      </c>
      <c r="U439" s="80">
        <v>5412.7870322265599</v>
      </c>
      <c r="V439" s="80">
        <v>37743.771736328126</v>
      </c>
      <c r="W439" s="80">
        <v>2942.3818603515624</v>
      </c>
      <c r="X439" s="80">
        <v>11883.939652070343</v>
      </c>
      <c r="Y439" s="80">
        <v>7030.4943007812471</v>
      </c>
      <c r="Z439" s="80">
        <v>348.33810379028318</v>
      </c>
      <c r="AA439" s="80">
        <v>16988.455606445288</v>
      </c>
      <c r="AB439" s="80">
        <v>14546.439125976563</v>
      </c>
      <c r="AC439" s="80">
        <v>16832.107650521735</v>
      </c>
      <c r="AD439" s="80">
        <v>23583.049361328132</v>
      </c>
      <c r="AE439" s="80">
        <v>6988.7278056640589</v>
      </c>
      <c r="AF439" s="80">
        <v>20.124529233703193</v>
      </c>
      <c r="AG439" s="80">
        <v>13902.715150390632</v>
      </c>
      <c r="AH439" s="80">
        <v>27620.189287109373</v>
      </c>
      <c r="AI439" s="80">
        <v>9403.2085449218794</v>
      </c>
      <c r="AJ439" s="80">
        <v>-322.54207128906194</v>
      </c>
      <c r="AK439" s="80">
        <v>2975.1399340820326</v>
      </c>
      <c r="AL439" s="80">
        <v>11270.919173828122</v>
      </c>
      <c r="AM439" s="80">
        <v>13695.148957031259</v>
      </c>
      <c r="AN439" s="80">
        <v>3317.1731445312498</v>
      </c>
      <c r="AO439" s="80">
        <v>23863.018110839836</v>
      </c>
      <c r="AP439" s="80">
        <v>281.00276874023393</v>
      </c>
      <c r="AQ439" s="80">
        <v>30047.211742187483</v>
      </c>
      <c r="AR439" s="80">
        <v>28554.247935275591</v>
      </c>
      <c r="AS439" s="80">
        <v>29419.927055664069</v>
      </c>
      <c r="AT439" s="80">
        <v>10317.924466796885</v>
      </c>
      <c r="AU439" s="80">
        <v>32398.288248046876</v>
      </c>
      <c r="AV439" s="80">
        <v>15713.195675781248</v>
      </c>
      <c r="AW439" s="80">
        <v>90.923875674877195</v>
      </c>
      <c r="AX439" s="80">
        <v>24135.724079589851</v>
      </c>
      <c r="AY439" s="80">
        <v>32193.971293608422</v>
      </c>
    </row>
    <row r="440" spans="1:51" x14ac:dyDescent="0.25">
      <c r="A440" s="78">
        <v>43574</v>
      </c>
      <c r="B440" s="79">
        <v>7</v>
      </c>
      <c r="C440" s="80">
        <v>23780.093585937531</v>
      </c>
      <c r="D440" s="80">
        <v>23213.164583190955</v>
      </c>
      <c r="E440" s="80">
        <v>11177.768066406257</v>
      </c>
      <c r="F440" s="80">
        <v>36882.730498046905</v>
      </c>
      <c r="G440" s="80">
        <v>14518.075976330672</v>
      </c>
      <c r="H440" s="80">
        <v>3143.5291671015602</v>
      </c>
      <c r="I440" s="80">
        <v>21367.832898529068</v>
      </c>
      <c r="J440" s="80">
        <v>89.596891403198185</v>
      </c>
      <c r="K440" s="80">
        <v>10762.95403736256</v>
      </c>
      <c r="L440" s="80">
        <v>11021.284495946724</v>
      </c>
      <c r="M440" s="80">
        <v>20277.126238546884</v>
      </c>
      <c r="N440" s="80">
        <v>8906.0428964843813</v>
      </c>
      <c r="O440" s="80">
        <v>27142.651310791021</v>
      </c>
      <c r="P440" s="80">
        <v>2012.2570942077668</v>
      </c>
      <c r="Q440" s="80">
        <v>28.879303932189941</v>
      </c>
      <c r="R440" s="80">
        <v>3656.0588928222655</v>
      </c>
      <c r="S440" s="80">
        <v>26045.037230468755</v>
      </c>
      <c r="T440" s="80">
        <v>11351.849129882819</v>
      </c>
      <c r="U440" s="80">
        <v>5386.2819130859398</v>
      </c>
      <c r="V440" s="80">
        <v>38307.927886718709</v>
      </c>
      <c r="W440" s="80">
        <v>2824.8768676757813</v>
      </c>
      <c r="X440" s="80">
        <v>11845.579432554698</v>
      </c>
      <c r="Y440" s="80">
        <v>7101.4675078124892</v>
      </c>
      <c r="Z440" s="80">
        <v>366.07675125122068</v>
      </c>
      <c r="AA440" s="80">
        <v>17401.795661865253</v>
      </c>
      <c r="AB440" s="80">
        <v>14788.742141601544</v>
      </c>
      <c r="AC440" s="80">
        <v>17353.297411938318</v>
      </c>
      <c r="AD440" s="80">
        <v>23650.877427734376</v>
      </c>
      <c r="AE440" s="80">
        <v>6966.028931152352</v>
      </c>
      <c r="AF440" s="80">
        <v>20.124529233703193</v>
      </c>
      <c r="AG440" s="80">
        <v>14283.265888671878</v>
      </c>
      <c r="AH440" s="80">
        <v>28239.306312500001</v>
      </c>
      <c r="AI440" s="80">
        <v>8730.7433105468808</v>
      </c>
      <c r="AJ440" s="80">
        <v>-300.83027563476531</v>
      </c>
      <c r="AK440" s="80">
        <v>2980.4171630859369</v>
      </c>
      <c r="AL440" s="80">
        <v>11404.37399902343</v>
      </c>
      <c r="AM440" s="80">
        <v>14036.96378808593</v>
      </c>
      <c r="AN440" s="80">
        <v>3234.6717529296875</v>
      </c>
      <c r="AO440" s="80">
        <v>24214.426970214841</v>
      </c>
      <c r="AP440" s="80">
        <v>265.947548604492</v>
      </c>
      <c r="AQ440" s="80">
        <v>30459.466896484351</v>
      </c>
      <c r="AR440" s="80">
        <v>28321.801922092036</v>
      </c>
      <c r="AS440" s="80">
        <v>29755.836764648437</v>
      </c>
      <c r="AT440" s="80">
        <v>10681.815095703121</v>
      </c>
      <c r="AU440" s="80">
        <v>32633.202154296876</v>
      </c>
      <c r="AV440" s="80">
        <v>16084.266910156255</v>
      </c>
      <c r="AW440" s="80">
        <v>377.13797623909386</v>
      </c>
      <c r="AX440" s="80">
        <v>24497.17174682617</v>
      </c>
      <c r="AY440" s="80">
        <v>33426.310824623011</v>
      </c>
    </row>
    <row r="441" spans="1:51" x14ac:dyDescent="0.25">
      <c r="A441" s="78">
        <v>43574</v>
      </c>
      <c r="B441" s="79">
        <v>8</v>
      </c>
      <c r="C441" s="80">
        <v>23124.548023437517</v>
      </c>
      <c r="D441" s="80">
        <v>22039.580365631115</v>
      </c>
      <c r="E441" s="80">
        <v>10693.402065429693</v>
      </c>
      <c r="F441" s="80">
        <v>37345.559019531225</v>
      </c>
      <c r="G441" s="80">
        <v>12826.102580774581</v>
      </c>
      <c r="H441" s="80">
        <v>2845.2423920625006</v>
      </c>
      <c r="I441" s="80">
        <v>21818.828965789788</v>
      </c>
      <c r="J441" s="80">
        <v>96.691055297851605</v>
      </c>
      <c r="K441" s="80">
        <v>10345.750057870373</v>
      </c>
      <c r="L441" s="80">
        <v>10702.710819188915</v>
      </c>
      <c r="M441" s="80">
        <v>18787.626634718716</v>
      </c>
      <c r="N441" s="80">
        <v>8402.4226210937541</v>
      </c>
      <c r="O441" s="80">
        <v>27475.74116493226</v>
      </c>
      <c r="P441" s="80">
        <v>1954.4914602117547</v>
      </c>
      <c r="Q441" s="80">
        <v>29.131662845611569</v>
      </c>
      <c r="R441" s="80">
        <v>3281.5859191894524</v>
      </c>
      <c r="S441" s="80">
        <v>24100.567373046892</v>
      </c>
      <c r="T441" s="80">
        <v>10011.687553710941</v>
      </c>
      <c r="U441" s="80">
        <v>4616.3470117187608</v>
      </c>
      <c r="V441" s="80">
        <v>37074.37405629686</v>
      </c>
      <c r="W441" s="80">
        <v>2601.0671752929679</v>
      </c>
      <c r="X441" s="80">
        <v>11542.643689250002</v>
      </c>
      <c r="Y441" s="80">
        <v>6448.1980507812495</v>
      </c>
      <c r="Z441" s="80">
        <v>331.97366226196289</v>
      </c>
      <c r="AA441" s="80">
        <v>17233.19535986329</v>
      </c>
      <c r="AB441" s="80">
        <v>15137.101869140641</v>
      </c>
      <c r="AC441" s="80">
        <v>16645.958718103546</v>
      </c>
      <c r="AD441" s="80">
        <v>22318.13040234373</v>
      </c>
      <c r="AE441" s="80">
        <v>6433.8790766601605</v>
      </c>
      <c r="AF441" s="80">
        <v>20.124529233703193</v>
      </c>
      <c r="AG441" s="80">
        <v>14544.869890625001</v>
      </c>
      <c r="AH441" s="80">
        <v>26708.500478515634</v>
      </c>
      <c r="AI441" s="80">
        <v>7196.8430175781295</v>
      </c>
      <c r="AJ441" s="80">
        <v>-296.62720971679727</v>
      </c>
      <c r="AK441" s="80">
        <v>2960.4214032593009</v>
      </c>
      <c r="AL441" s="80">
        <v>11433.186224609379</v>
      </c>
      <c r="AM441" s="80">
        <v>12872.836672851559</v>
      </c>
      <c r="AN441" s="80">
        <v>3179.2355712890671</v>
      </c>
      <c r="AO441" s="80">
        <v>23804.897306640636</v>
      </c>
      <c r="AP441" s="80">
        <v>271.9509579106176</v>
      </c>
      <c r="AQ441" s="80">
        <v>30409.147641601554</v>
      </c>
      <c r="AR441" s="80">
        <v>26513.278215060771</v>
      </c>
      <c r="AS441" s="80">
        <v>29614.323166015634</v>
      </c>
      <c r="AT441" s="80">
        <v>9877.4713144531415</v>
      </c>
      <c r="AU441" s="80">
        <v>32002.736150390618</v>
      </c>
      <c r="AV441" s="80">
        <v>15363.73955273438</v>
      </c>
      <c r="AW441" s="80">
        <v>158.83923357787967</v>
      </c>
      <c r="AX441" s="80">
        <v>22828.972656249996</v>
      </c>
      <c r="AY441" s="80">
        <v>34199.901574389114</v>
      </c>
    </row>
    <row r="442" spans="1:51" x14ac:dyDescent="0.25">
      <c r="A442" s="78">
        <v>43574</v>
      </c>
      <c r="B442" s="79">
        <v>9</v>
      </c>
      <c r="C442" s="80">
        <v>24574.562572265579</v>
      </c>
      <c r="D442" s="80">
        <v>23242.968547149667</v>
      </c>
      <c r="E442" s="80">
        <v>11809.90821289063</v>
      </c>
      <c r="F442" s="80">
        <v>40954.496423828132</v>
      </c>
      <c r="G442" s="80">
        <v>14704.430474568024</v>
      </c>
      <c r="H442" s="80">
        <v>2800.1697837265592</v>
      </c>
      <c r="I442" s="80">
        <v>23311.810105895995</v>
      </c>
      <c r="J442" s="80">
        <v>110.53921699523931</v>
      </c>
      <c r="K442" s="80">
        <v>11074.619320565691</v>
      </c>
      <c r="L442" s="80">
        <v>10975.615245946732</v>
      </c>
      <c r="M442" s="80">
        <v>19113.223301515645</v>
      </c>
      <c r="N442" s="80">
        <v>9138.7797128906332</v>
      </c>
      <c r="O442" s="80">
        <v>29683.932407073986</v>
      </c>
      <c r="P442" s="80">
        <v>2131.3486125227359</v>
      </c>
      <c r="Q442" s="80">
        <v>30.039953708648689</v>
      </c>
      <c r="R442" s="80">
        <v>3693.3907287597644</v>
      </c>
      <c r="S442" s="80">
        <v>24392.508622070316</v>
      </c>
      <c r="T442" s="80">
        <v>10356.056323242203</v>
      </c>
      <c r="U442" s="80">
        <v>4792.3520849609304</v>
      </c>
      <c r="V442" s="80">
        <v>40512.104325296859</v>
      </c>
      <c r="W442" s="80">
        <v>2610.443835449219</v>
      </c>
      <c r="X442" s="80">
        <v>11551.472177164078</v>
      </c>
      <c r="Y442" s="80">
        <v>6256.2866523437642</v>
      </c>
      <c r="Z442" s="80">
        <v>322.52466422729492</v>
      </c>
      <c r="AA442" s="80">
        <v>18010.513729248036</v>
      </c>
      <c r="AB442" s="80">
        <v>16057.400367187523</v>
      </c>
      <c r="AC442" s="80">
        <v>17805.604956089475</v>
      </c>
      <c r="AD442" s="80">
        <v>24302.866224609377</v>
      </c>
      <c r="AE442" s="80">
        <v>6481.9314770587835</v>
      </c>
      <c r="AF442" s="80">
        <v>20.124529233703193</v>
      </c>
      <c r="AG442" s="80">
        <v>15513.023859375004</v>
      </c>
      <c r="AH442" s="80">
        <v>28094.063773437494</v>
      </c>
      <c r="AI442" s="80">
        <v>8398.8268066406108</v>
      </c>
      <c r="AJ442" s="80">
        <v>-280.35209326171923</v>
      </c>
      <c r="AK442" s="80">
        <v>3039.5369393947753</v>
      </c>
      <c r="AL442" s="80">
        <v>12286.259197265621</v>
      </c>
      <c r="AM442" s="80">
        <v>13550.723316406258</v>
      </c>
      <c r="AN442" s="80">
        <v>3699.84772949218</v>
      </c>
      <c r="AO442" s="80">
        <v>25411.190151855484</v>
      </c>
      <c r="AP442" s="80">
        <v>496.09290812771917</v>
      </c>
      <c r="AQ442" s="80">
        <v>32144.639475585915</v>
      </c>
      <c r="AR442" s="80">
        <v>28059.032779513876</v>
      </c>
      <c r="AS442" s="80">
        <v>31546.766587890645</v>
      </c>
      <c r="AT442" s="80">
        <v>9523.4855410156488</v>
      </c>
      <c r="AU442" s="80">
        <v>34341.880636718786</v>
      </c>
      <c r="AV442" s="80">
        <v>15746.936646484362</v>
      </c>
      <c r="AW442" s="80">
        <v>269.31558010253912</v>
      </c>
      <c r="AX442" s="80">
        <v>25255.278505859387</v>
      </c>
      <c r="AY442" s="80">
        <v>35744.734719489665</v>
      </c>
    </row>
    <row r="443" spans="1:51" x14ac:dyDescent="0.25">
      <c r="A443" s="78">
        <v>43574</v>
      </c>
      <c r="B443" s="79">
        <v>10</v>
      </c>
      <c r="C443" s="80">
        <v>26546.040656250065</v>
      </c>
      <c r="D443" s="80">
        <v>26588.893506225573</v>
      </c>
      <c r="E443" s="80">
        <v>13700.759179687519</v>
      </c>
      <c r="F443" s="80">
        <v>45018.32791796876</v>
      </c>
      <c r="G443" s="80">
        <v>17899.977541244582</v>
      </c>
      <c r="H443" s="80">
        <v>3050.7730011796798</v>
      </c>
      <c r="I443" s="80">
        <v>25755.27654885863</v>
      </c>
      <c r="J443" s="80">
        <v>126.99720954895031</v>
      </c>
      <c r="K443" s="80">
        <v>12523.250594979743</v>
      </c>
      <c r="L443" s="80">
        <v>11597.410046727977</v>
      </c>
      <c r="M443" s="80">
        <v>20691.315519187523</v>
      </c>
      <c r="N443" s="80">
        <v>10419.581482421871</v>
      </c>
      <c r="O443" s="80">
        <v>33624.91652790831</v>
      </c>
      <c r="P443" s="80">
        <v>2450.1971766571046</v>
      </c>
      <c r="Q443" s="80">
        <v>30.27589464187621</v>
      </c>
      <c r="R443" s="80">
        <v>4287.2607238769524</v>
      </c>
      <c r="S443" s="80">
        <v>29064.965657226556</v>
      </c>
      <c r="T443" s="80">
        <v>11586.928597656239</v>
      </c>
      <c r="U443" s="80">
        <v>5465.208005859381</v>
      </c>
      <c r="V443" s="80">
        <v>46914.373104437502</v>
      </c>
      <c r="W443" s="80">
        <v>2953.1420532226566</v>
      </c>
      <c r="X443" s="80">
        <v>12076.653537523433</v>
      </c>
      <c r="Y443" s="80">
        <v>7480.0428574218895</v>
      </c>
      <c r="Z443" s="80">
        <v>303.38046215209965</v>
      </c>
      <c r="AA443" s="80">
        <v>20930.932406738284</v>
      </c>
      <c r="AB443" s="80">
        <v>17234.133587890632</v>
      </c>
      <c r="AC443" s="80">
        <v>19987.728237492425</v>
      </c>
      <c r="AD443" s="80">
        <v>27938.970437499967</v>
      </c>
      <c r="AE443" s="80">
        <v>7105.4886229754375</v>
      </c>
      <c r="AF443" s="80">
        <v>20.124529233703193</v>
      </c>
      <c r="AG443" s="80">
        <v>17710.763785156261</v>
      </c>
      <c r="AH443" s="80">
        <v>33489.107437499988</v>
      </c>
      <c r="AI443" s="80">
        <v>9607.9812500000116</v>
      </c>
      <c r="AJ443" s="80">
        <v>-314.32780859375112</v>
      </c>
      <c r="AK443" s="80">
        <v>3407.6193316392223</v>
      </c>
      <c r="AL443" s="80">
        <v>14621.076615234382</v>
      </c>
      <c r="AM443" s="80">
        <v>15465.800972656258</v>
      </c>
      <c r="AN443" s="80">
        <v>4251.9544921875004</v>
      </c>
      <c r="AO443" s="80">
        <v>29195.932070312498</v>
      </c>
      <c r="AP443" s="80">
        <v>474.61771430572531</v>
      </c>
      <c r="AQ443" s="80">
        <v>34939.599507812527</v>
      </c>
      <c r="AR443" s="80">
        <v>32328.595979709233</v>
      </c>
      <c r="AS443" s="80">
        <v>37107.793083984398</v>
      </c>
      <c r="AT443" s="80">
        <v>11007.234337890608</v>
      </c>
      <c r="AU443" s="80">
        <v>38826.632628906242</v>
      </c>
      <c r="AV443" s="80">
        <v>18338.183939453138</v>
      </c>
      <c r="AW443" s="80">
        <v>262.01947249511636</v>
      </c>
      <c r="AX443" s="80">
        <v>29968.966090087877</v>
      </c>
      <c r="AY443" s="80">
        <v>37989.496719413095</v>
      </c>
    </row>
    <row r="444" spans="1:51" x14ac:dyDescent="0.25">
      <c r="A444" s="78">
        <v>43574</v>
      </c>
      <c r="B444" s="79">
        <v>11</v>
      </c>
      <c r="C444" s="80">
        <v>28206.25838476561</v>
      </c>
      <c r="D444" s="80">
        <v>29505.703993560783</v>
      </c>
      <c r="E444" s="80">
        <v>15116.530634765651</v>
      </c>
      <c r="F444" s="80">
        <v>47740.832550781277</v>
      </c>
      <c r="G444" s="80">
        <v>19711.771002789181</v>
      </c>
      <c r="H444" s="80">
        <v>2994.742066898451</v>
      </c>
      <c r="I444" s="80">
        <v>27895.490796005255</v>
      </c>
      <c r="J444" s="80">
        <v>138.69209671020511</v>
      </c>
      <c r="K444" s="80">
        <v>13989.916317635983</v>
      </c>
      <c r="L444" s="80">
        <v>12172.465421727971</v>
      </c>
      <c r="M444" s="80">
        <v>21904.240250718765</v>
      </c>
      <c r="N444" s="80">
        <v>11475.942406250002</v>
      </c>
      <c r="O444" s="80">
        <v>37145.312498298656</v>
      </c>
      <c r="P444" s="80">
        <v>2608.5435523852539</v>
      </c>
      <c r="Q444" s="80">
        <v>30.70881271362304</v>
      </c>
      <c r="R444" s="80">
        <v>4825.6239379882809</v>
      </c>
      <c r="S444" s="80">
        <v>33225.600842773449</v>
      </c>
      <c r="T444" s="80">
        <v>12786.449459960937</v>
      </c>
      <c r="U444" s="80">
        <v>6259.2119306640598</v>
      </c>
      <c r="V444" s="80">
        <v>50381.047007156296</v>
      </c>
      <c r="W444" s="80">
        <v>3066.331274414063</v>
      </c>
      <c r="X444" s="80">
        <v>12890.138998105462</v>
      </c>
      <c r="Y444" s="80">
        <v>8130.2802363281189</v>
      </c>
      <c r="Z444" s="80">
        <v>339.33116932373053</v>
      </c>
      <c r="AA444" s="80">
        <v>23332.122411621123</v>
      </c>
      <c r="AB444" s="80">
        <v>18145.33032617189</v>
      </c>
      <c r="AC444" s="80">
        <v>21471.013083558937</v>
      </c>
      <c r="AD444" s="80">
        <v>32080.424066406249</v>
      </c>
      <c r="AE444" s="80">
        <v>7991.672452344269</v>
      </c>
      <c r="AF444" s="80">
        <v>20.124529233703193</v>
      </c>
      <c r="AG444" s="80">
        <v>19654.509566406243</v>
      </c>
      <c r="AH444" s="80">
        <v>37995.100410156258</v>
      </c>
      <c r="AI444" s="80">
        <v>10779.957861328141</v>
      </c>
      <c r="AJ444" s="80">
        <v>-349.23870971679702</v>
      </c>
      <c r="AK444" s="80">
        <v>3661.9402141213759</v>
      </c>
      <c r="AL444" s="80">
        <v>17105.319210937487</v>
      </c>
      <c r="AM444" s="80">
        <v>17482.670298828132</v>
      </c>
      <c r="AN444" s="80">
        <v>4832.2276855468581</v>
      </c>
      <c r="AO444" s="80">
        <v>32224.463844726575</v>
      </c>
      <c r="AP444" s="80">
        <v>451.67921784484889</v>
      </c>
      <c r="AQ444" s="80">
        <v>37392.733462890625</v>
      </c>
      <c r="AR444" s="80">
        <v>36143.462050021742</v>
      </c>
      <c r="AS444" s="80">
        <v>42661.30200585939</v>
      </c>
      <c r="AT444" s="80">
        <v>11487.91684765627</v>
      </c>
      <c r="AU444" s="80">
        <v>42095.807583984351</v>
      </c>
      <c r="AV444" s="80">
        <v>21315.253146484378</v>
      </c>
      <c r="AW444" s="80">
        <v>219.71955010864269</v>
      </c>
      <c r="AX444" s="80">
        <v>33926.635533447283</v>
      </c>
      <c r="AY444" s="80">
        <v>39561.137689977499</v>
      </c>
    </row>
    <row r="445" spans="1:51" x14ac:dyDescent="0.25">
      <c r="A445" s="78">
        <v>43574</v>
      </c>
      <c r="B445" s="79">
        <v>12</v>
      </c>
      <c r="C445" s="80">
        <v>28853.141312499985</v>
      </c>
      <c r="D445" s="80">
        <v>30853.160420471188</v>
      </c>
      <c r="E445" s="80">
        <v>15765.808037109402</v>
      </c>
      <c r="F445" s="80">
        <v>49416.68444531248</v>
      </c>
      <c r="G445" s="80">
        <v>20366.859606234993</v>
      </c>
      <c r="H445" s="80">
        <v>2890.069248828122</v>
      </c>
      <c r="I445" s="80">
        <v>29137.182078659087</v>
      </c>
      <c r="J445" s="80">
        <v>140.9701557159425</v>
      </c>
      <c r="K445" s="80">
        <v>14824.265316659432</v>
      </c>
      <c r="L445" s="80">
        <v>12171.293689306121</v>
      </c>
      <c r="M445" s="80">
        <v>22416.028467812524</v>
      </c>
      <c r="N445" s="80">
        <v>12177.157621093753</v>
      </c>
      <c r="O445" s="80">
        <v>39266.066426933292</v>
      </c>
      <c r="P445" s="80">
        <v>2676.6154682556239</v>
      </c>
      <c r="Q445" s="80">
        <v>30.582937717437741</v>
      </c>
      <c r="R445" s="80">
        <v>5055.3351318359382</v>
      </c>
      <c r="S445" s="80">
        <v>35583.426423828147</v>
      </c>
      <c r="T445" s="80">
        <v>13532.391296874985</v>
      </c>
      <c r="U445" s="80">
        <v>6901.9337802734299</v>
      </c>
      <c r="V445" s="80">
        <v>50450.998598109363</v>
      </c>
      <c r="W445" s="80">
        <v>3001.7602294921876</v>
      </c>
      <c r="X445" s="80">
        <v>12956.827288832039</v>
      </c>
      <c r="Y445" s="80">
        <v>8326.5115878906199</v>
      </c>
      <c r="Z445" s="80">
        <v>343.90061699829101</v>
      </c>
      <c r="AA445" s="80">
        <v>24700.897820068363</v>
      </c>
      <c r="AB445" s="80">
        <v>18670.777464843755</v>
      </c>
      <c r="AC445" s="80">
        <v>22604.659546799601</v>
      </c>
      <c r="AD445" s="80">
        <v>36107.919226562488</v>
      </c>
      <c r="AE445" s="80">
        <v>8192.9418081047097</v>
      </c>
      <c r="AF445" s="80">
        <v>20.124529233703193</v>
      </c>
      <c r="AG445" s="80">
        <v>20534.990652343738</v>
      </c>
      <c r="AH445" s="80">
        <v>41568.019906250018</v>
      </c>
      <c r="AI445" s="80">
        <v>11395.46650390626</v>
      </c>
      <c r="AJ445" s="80">
        <v>-353.31525268554606</v>
      </c>
      <c r="AK445" s="80">
        <v>3749.7887299204267</v>
      </c>
      <c r="AL445" s="80">
        <v>18224.396492187527</v>
      </c>
      <c r="AM445" s="80">
        <v>18710.678484374992</v>
      </c>
      <c r="AN445" s="80">
        <v>5196.2649902343819</v>
      </c>
      <c r="AO445" s="80">
        <v>33601.462378417942</v>
      </c>
      <c r="AP445" s="80">
        <v>458.19713576538015</v>
      </c>
      <c r="AQ445" s="80">
        <v>38640.529089843738</v>
      </c>
      <c r="AR445" s="80">
        <v>38044.276524631052</v>
      </c>
      <c r="AS445" s="80">
        <v>45638.419033203128</v>
      </c>
      <c r="AT445" s="80">
        <v>12102.499031249994</v>
      </c>
      <c r="AU445" s="80">
        <v>43940.923777343742</v>
      </c>
      <c r="AV445" s="80">
        <v>23168.751820312504</v>
      </c>
      <c r="AW445" s="80">
        <v>78.90629782836902</v>
      </c>
      <c r="AX445" s="80">
        <v>35745.958625488282</v>
      </c>
      <c r="AY445" s="80">
        <v>40438.678915537173</v>
      </c>
    </row>
    <row r="446" spans="1:51" x14ac:dyDescent="0.25">
      <c r="A446" s="78">
        <v>43574</v>
      </c>
      <c r="B446" s="79">
        <v>13</v>
      </c>
      <c r="C446" s="80">
        <v>29676.624554687496</v>
      </c>
      <c r="D446" s="80">
        <v>31694.229631225582</v>
      </c>
      <c r="E446" s="80">
        <v>16900.752617187511</v>
      </c>
      <c r="F446" s="80">
        <v>51209.538882812514</v>
      </c>
      <c r="G446" s="80">
        <v>21223.755844007439</v>
      </c>
      <c r="H446" s="80">
        <v>2785.8223637578112</v>
      </c>
      <c r="I446" s="80">
        <v>29978.650234329201</v>
      </c>
      <c r="J446" s="80">
        <v>134.0692272186279</v>
      </c>
      <c r="K446" s="80">
        <v>15465.053256112567</v>
      </c>
      <c r="L446" s="80">
        <v>12375.904680517055</v>
      </c>
      <c r="M446" s="80">
        <v>22578.765793265644</v>
      </c>
      <c r="N446" s="80">
        <v>13109.974373046884</v>
      </c>
      <c r="O446" s="80">
        <v>40615.029721336352</v>
      </c>
      <c r="P446" s="80">
        <v>2677.2518144494593</v>
      </c>
      <c r="Q446" s="80">
        <v>31.2117018699646</v>
      </c>
      <c r="R446" s="80">
        <v>5288.0479003906248</v>
      </c>
      <c r="S446" s="80">
        <v>36246.433166015653</v>
      </c>
      <c r="T446" s="80">
        <v>14176.553871093745</v>
      </c>
      <c r="U446" s="80">
        <v>7473.0340449218693</v>
      </c>
      <c r="V446" s="80">
        <v>53038.335442265598</v>
      </c>
      <c r="W446" s="80">
        <v>2955.0361938476563</v>
      </c>
      <c r="X446" s="80">
        <v>12592.552162285154</v>
      </c>
      <c r="Y446" s="80">
        <v>8421.747132812503</v>
      </c>
      <c r="Z446" s="80">
        <v>346.50221940307625</v>
      </c>
      <c r="AA446" s="80">
        <v>25033.674463378895</v>
      </c>
      <c r="AB446" s="80">
        <v>19109.058076171856</v>
      </c>
      <c r="AC446" s="80">
        <v>23282.176734180743</v>
      </c>
      <c r="AD446" s="80">
        <v>38110.826992187496</v>
      </c>
      <c r="AE446" s="80">
        <v>8275.0390663601811</v>
      </c>
      <c r="AF446" s="80">
        <v>20.124529233703193</v>
      </c>
      <c r="AG446" s="80">
        <v>21125.033054687505</v>
      </c>
      <c r="AH446" s="80">
        <v>42948.1630859375</v>
      </c>
      <c r="AI446" s="80">
        <v>11366.109716796871</v>
      </c>
      <c r="AJ446" s="80">
        <v>-352.27485913086014</v>
      </c>
      <c r="AK446" s="80">
        <v>3745.9897041715813</v>
      </c>
      <c r="AL446" s="80">
        <v>18543.96494921876</v>
      </c>
      <c r="AM446" s="80">
        <v>19178.993560546889</v>
      </c>
      <c r="AN446" s="80">
        <v>5277.9834716796904</v>
      </c>
      <c r="AO446" s="80">
        <v>34795.350864257845</v>
      </c>
      <c r="AP446" s="80">
        <v>458.09489159515493</v>
      </c>
      <c r="AQ446" s="80">
        <v>39778.409247070362</v>
      </c>
      <c r="AR446" s="80">
        <v>39002.50285080295</v>
      </c>
      <c r="AS446" s="80">
        <v>46948.954704101561</v>
      </c>
      <c r="AT446" s="80">
        <v>12021.560156250005</v>
      </c>
      <c r="AU446" s="80">
        <v>45652.490374999972</v>
      </c>
      <c r="AV446" s="80">
        <v>23833.953292968738</v>
      </c>
      <c r="AW446" s="80">
        <v>89.43867168334981</v>
      </c>
      <c r="AX446" s="80">
        <v>36994.128327636703</v>
      </c>
      <c r="AY446" s="80">
        <v>41242.75104450139</v>
      </c>
    </row>
    <row r="447" spans="1:51" x14ac:dyDescent="0.25">
      <c r="A447" s="78">
        <v>43574</v>
      </c>
      <c r="B447" s="79">
        <v>14</v>
      </c>
      <c r="C447" s="80">
        <v>30561.967283203099</v>
      </c>
      <c r="D447" s="80">
        <v>32878.048111846954</v>
      </c>
      <c r="E447" s="80">
        <v>17782.595888671862</v>
      </c>
      <c r="F447" s="80">
        <v>53348.616492187517</v>
      </c>
      <c r="G447" s="80">
        <v>21660.457025886408</v>
      </c>
      <c r="H447" s="80">
        <v>2927.0195036406312</v>
      </c>
      <c r="I447" s="80">
        <v>30598.281287384048</v>
      </c>
      <c r="J447" s="80">
        <v>142.91395568847662</v>
      </c>
      <c r="K447" s="80">
        <v>15848.228036385999</v>
      </c>
      <c r="L447" s="80">
        <v>12474.701871923275</v>
      </c>
      <c r="M447" s="80">
        <v>22541.691828187482</v>
      </c>
      <c r="N447" s="80">
        <v>13431.599910156247</v>
      </c>
      <c r="O447" s="80">
        <v>41900.60800050354</v>
      </c>
      <c r="P447" s="80">
        <v>2626.1532976953008</v>
      </c>
      <c r="Q447" s="80">
        <v>30.698161602020257</v>
      </c>
      <c r="R447" s="80">
        <v>5549.349938964845</v>
      </c>
      <c r="S447" s="80">
        <v>37495.666218749982</v>
      </c>
      <c r="T447" s="80">
        <v>14866.595266601562</v>
      </c>
      <c r="U447" s="80">
        <v>8083.0145273437502</v>
      </c>
      <c r="V447" s="80">
        <v>55438.781901531256</v>
      </c>
      <c r="W447" s="80">
        <v>2922.5067016601574</v>
      </c>
      <c r="X447" s="80">
        <v>12797.171136999988</v>
      </c>
      <c r="Y447" s="80">
        <v>8001.0520781250098</v>
      </c>
      <c r="Z447" s="80">
        <v>345.8244861999512</v>
      </c>
      <c r="AA447" s="80">
        <v>25788.54153955077</v>
      </c>
      <c r="AB447" s="80">
        <v>19496.815193359391</v>
      </c>
      <c r="AC447" s="80">
        <v>24293.575122724567</v>
      </c>
      <c r="AD447" s="80">
        <v>40335.065039062472</v>
      </c>
      <c r="AE447" s="80">
        <v>8272.8865705535736</v>
      </c>
      <c r="AF447" s="80">
        <v>20.124529233703193</v>
      </c>
      <c r="AG447" s="80">
        <v>21832.142085937496</v>
      </c>
      <c r="AH447" s="80">
        <v>44397.134636718736</v>
      </c>
      <c r="AI447" s="80">
        <v>11440.998242187499</v>
      </c>
      <c r="AJ447" s="80">
        <v>-351.20001391601522</v>
      </c>
      <c r="AK447" s="80">
        <v>3639.0987840395796</v>
      </c>
      <c r="AL447" s="80">
        <v>19384.390484375006</v>
      </c>
      <c r="AM447" s="80">
        <v>19894.136457031262</v>
      </c>
      <c r="AN447" s="80">
        <v>5426.534033203131</v>
      </c>
      <c r="AO447" s="80">
        <v>36047.441096191404</v>
      </c>
      <c r="AP447" s="80">
        <v>546.72110877014154</v>
      </c>
      <c r="AQ447" s="80">
        <v>40351.328888671873</v>
      </c>
      <c r="AR447" s="80">
        <v>40246.833775607629</v>
      </c>
      <c r="AS447" s="80">
        <v>48512.426026367189</v>
      </c>
      <c r="AT447" s="80">
        <v>12616.689691406256</v>
      </c>
      <c r="AU447" s="80">
        <v>47468.244439453105</v>
      </c>
      <c r="AV447" s="80">
        <v>24511.233906249985</v>
      </c>
      <c r="AW447" s="80">
        <v>71.856326719971491</v>
      </c>
      <c r="AX447" s="80">
        <v>38421.609680175781</v>
      </c>
      <c r="AY447" s="80">
        <v>42091.163992872374</v>
      </c>
    </row>
    <row r="448" spans="1:51" x14ac:dyDescent="0.25">
      <c r="A448" s="78">
        <v>43574</v>
      </c>
      <c r="B448" s="79">
        <v>15</v>
      </c>
      <c r="C448" s="80">
        <v>29814.241738281198</v>
      </c>
      <c r="D448" s="80">
        <v>33075.10047454833</v>
      </c>
      <c r="E448" s="80">
        <v>17509.038154296912</v>
      </c>
      <c r="F448" s="80">
        <v>52040.3140078125</v>
      </c>
      <c r="G448" s="80">
        <v>21840.648145169602</v>
      </c>
      <c r="H448" s="80">
        <v>3126.5951182890603</v>
      </c>
      <c r="I448" s="80">
        <v>30690.351972991906</v>
      </c>
      <c r="J448" s="80">
        <v>146.4369850158692</v>
      </c>
      <c r="K448" s="80">
        <v>15825.132601815694</v>
      </c>
      <c r="L448" s="80">
        <v>12913.707911962339</v>
      </c>
      <c r="M448" s="80">
        <v>22670.903511296863</v>
      </c>
      <c r="N448" s="80">
        <v>13367.340505859383</v>
      </c>
      <c r="O448" s="80">
        <v>41764.87139094546</v>
      </c>
      <c r="P448" s="80">
        <v>2651.6013620165922</v>
      </c>
      <c r="Q448" s="80">
        <v>30.957042217254632</v>
      </c>
      <c r="R448" s="80">
        <v>5686.4859252929737</v>
      </c>
      <c r="S448" s="80">
        <v>37888.191958984367</v>
      </c>
      <c r="T448" s="80">
        <v>14780.918022460935</v>
      </c>
      <c r="U448" s="80">
        <v>8036.7592578125013</v>
      </c>
      <c r="V448" s="80">
        <v>55178.70071303127</v>
      </c>
      <c r="W448" s="80">
        <v>3023.1479003906256</v>
      </c>
      <c r="X448" s="80">
        <v>13107.521780808609</v>
      </c>
      <c r="Y448" s="80">
        <v>7556.8086250000051</v>
      </c>
      <c r="Z448" s="80">
        <v>338.10466191406249</v>
      </c>
      <c r="AA448" s="80">
        <v>26237.360462646539</v>
      </c>
      <c r="AB448" s="80">
        <v>19330.695982421847</v>
      </c>
      <c r="AC448" s="80">
        <v>23922.932967074594</v>
      </c>
      <c r="AD448" s="80">
        <v>40544.559613281228</v>
      </c>
      <c r="AE448" s="80">
        <v>8293.3203455200164</v>
      </c>
      <c r="AF448" s="80">
        <v>20.124529233703193</v>
      </c>
      <c r="AG448" s="80">
        <v>21865.382707031247</v>
      </c>
      <c r="AH448" s="80">
        <v>45070.238445312483</v>
      </c>
      <c r="AI448" s="80">
        <v>11334.692919921879</v>
      </c>
      <c r="AJ448" s="80">
        <v>-284.67977783203139</v>
      </c>
      <c r="AK448" s="80">
        <v>3501.5195748669662</v>
      </c>
      <c r="AL448" s="80">
        <v>19876.575283203121</v>
      </c>
      <c r="AM448" s="80">
        <v>19881.370599609385</v>
      </c>
      <c r="AN448" s="80">
        <v>5658.5481445312507</v>
      </c>
      <c r="AO448" s="80">
        <v>36132.416972167972</v>
      </c>
      <c r="AP448" s="80">
        <v>524.83576707946918</v>
      </c>
      <c r="AQ448" s="80">
        <v>40118.815169921836</v>
      </c>
      <c r="AR448" s="80">
        <v>40434.641187716996</v>
      </c>
      <c r="AS448" s="80">
        <v>49022.463081054688</v>
      </c>
      <c r="AT448" s="80">
        <v>12375.800253906225</v>
      </c>
      <c r="AU448" s="80">
        <v>47247.972205078142</v>
      </c>
      <c r="AV448" s="80">
        <v>24422.557181640615</v>
      </c>
      <c r="AW448" s="80">
        <v>73.304446231690918</v>
      </c>
      <c r="AX448" s="80">
        <v>39025.001916503898</v>
      </c>
      <c r="AY448" s="80">
        <v>41374.861888349878</v>
      </c>
    </row>
    <row r="449" spans="1:51" x14ac:dyDescent="0.25">
      <c r="A449" s="78">
        <v>43574</v>
      </c>
      <c r="B449" s="79">
        <v>16</v>
      </c>
      <c r="C449" s="80">
        <v>28443.526757812528</v>
      </c>
      <c r="D449" s="80">
        <v>32153.472647338851</v>
      </c>
      <c r="E449" s="80">
        <v>16548.994238281259</v>
      </c>
      <c r="F449" s="80">
        <v>49119.289886718732</v>
      </c>
      <c r="G449" s="80">
        <v>20458.757026564097</v>
      </c>
      <c r="H449" s="80">
        <v>3151.901843499998</v>
      </c>
      <c r="I449" s="80">
        <v>29712.087266616803</v>
      </c>
      <c r="J449" s="80">
        <v>145.4593887329101</v>
      </c>
      <c r="K449" s="80">
        <v>15185.263217050053</v>
      </c>
      <c r="L449" s="80">
        <v>12459.156885595159</v>
      </c>
      <c r="M449" s="80">
        <v>22542.673112140634</v>
      </c>
      <c r="N449" s="80">
        <v>12492.280685546879</v>
      </c>
      <c r="O449" s="80">
        <v>40118.863784255991</v>
      </c>
      <c r="P449" s="80">
        <v>2647.5097507299806</v>
      </c>
      <c r="Q449" s="80">
        <v>31.439251899719238</v>
      </c>
      <c r="R449" s="80">
        <v>5371.3593383789057</v>
      </c>
      <c r="S449" s="80">
        <v>36742.666531250026</v>
      </c>
      <c r="T449" s="80">
        <v>14075.842686523429</v>
      </c>
      <c r="U449" s="80">
        <v>7540.0278837890701</v>
      </c>
      <c r="V449" s="80">
        <v>52509.464154906258</v>
      </c>
      <c r="W449" s="80">
        <v>2902.5909179687505</v>
      </c>
      <c r="X449" s="80">
        <v>12969.072844527336</v>
      </c>
      <c r="Y449" s="80">
        <v>7356.4403085937538</v>
      </c>
      <c r="Z449" s="80">
        <v>353.52336719970702</v>
      </c>
      <c r="AA449" s="80">
        <v>25236.466582519552</v>
      </c>
      <c r="AB449" s="80">
        <v>19031.63350781249</v>
      </c>
      <c r="AC449" s="80">
        <v>23194.272697810753</v>
      </c>
      <c r="AD449" s="80">
        <v>38739.997625000018</v>
      </c>
      <c r="AE449" s="80">
        <v>7960.0610988827439</v>
      </c>
      <c r="AF449" s="80">
        <v>20.124529233703193</v>
      </c>
      <c r="AG449" s="80">
        <v>20899.291101562496</v>
      </c>
      <c r="AH449" s="80">
        <v>43433.549832031211</v>
      </c>
      <c r="AI449" s="80">
        <v>11037.49335937499</v>
      </c>
      <c r="AJ449" s="80">
        <v>-310.12061572265617</v>
      </c>
      <c r="AK449" s="80">
        <v>3344.8163503724095</v>
      </c>
      <c r="AL449" s="80">
        <v>19453.488826171895</v>
      </c>
      <c r="AM449" s="80">
        <v>19132.864515624977</v>
      </c>
      <c r="AN449" s="80">
        <v>5465.6949462890598</v>
      </c>
      <c r="AO449" s="80">
        <v>35360.017756347661</v>
      </c>
      <c r="AP449" s="80">
        <v>473.32712418182444</v>
      </c>
      <c r="AQ449" s="80">
        <v>39337.240603515595</v>
      </c>
      <c r="AR449" s="80">
        <v>39009.311370334239</v>
      </c>
      <c r="AS449" s="80">
        <v>47238.256916992206</v>
      </c>
      <c r="AT449" s="80">
        <v>11882.14813476563</v>
      </c>
      <c r="AU449" s="80">
        <v>45080.681208984395</v>
      </c>
      <c r="AV449" s="80">
        <v>23311.974000000009</v>
      </c>
      <c r="AW449" s="80">
        <v>69.588551527098559</v>
      </c>
      <c r="AX449" s="80">
        <v>37595.439521484368</v>
      </c>
      <c r="AY449" s="80">
        <v>40266.588873819936</v>
      </c>
    </row>
    <row r="450" spans="1:51" x14ac:dyDescent="0.25">
      <c r="A450" s="78">
        <v>43574</v>
      </c>
      <c r="B450" s="79">
        <v>17</v>
      </c>
      <c r="C450" s="80">
        <v>27563.824937499994</v>
      </c>
      <c r="D450" s="80">
        <v>31287.938270324728</v>
      </c>
      <c r="E450" s="80">
        <v>15568.756259765631</v>
      </c>
      <c r="F450" s="80">
        <v>47182.848640624994</v>
      </c>
      <c r="G450" s="80">
        <v>19305.212301335559</v>
      </c>
      <c r="H450" s="80">
        <v>3003.2977457812403</v>
      </c>
      <c r="I450" s="80">
        <v>28620.344910308828</v>
      </c>
      <c r="J450" s="80">
        <v>135.06887435913092</v>
      </c>
      <c r="K450" s="80">
        <v>14529.802621346938</v>
      </c>
      <c r="L450" s="80">
        <v>10984.472339696744</v>
      </c>
      <c r="M450" s="80">
        <v>22449.964755671874</v>
      </c>
      <c r="N450" s="80">
        <v>11759.391769531261</v>
      </c>
      <c r="O450" s="80">
        <v>38555.648804351797</v>
      </c>
      <c r="P450" s="80">
        <v>2416.5072072916792</v>
      </c>
      <c r="Q450" s="80">
        <v>31.47457742691039</v>
      </c>
      <c r="R450" s="80">
        <v>5105.5198242187498</v>
      </c>
      <c r="S450" s="80">
        <v>35793.960105468737</v>
      </c>
      <c r="T450" s="80">
        <v>13400.674728515629</v>
      </c>
      <c r="U450" s="80">
        <v>6957.0068867187501</v>
      </c>
      <c r="V450" s="80">
        <v>50233.201409296867</v>
      </c>
      <c r="W450" s="80">
        <v>2749.0634643554677</v>
      </c>
      <c r="X450" s="80">
        <v>12855.884354914073</v>
      </c>
      <c r="Y450" s="80">
        <v>6603.1168105468651</v>
      </c>
      <c r="Z450" s="80">
        <v>367.64214631347659</v>
      </c>
      <c r="AA450" s="80">
        <v>24709.343517578105</v>
      </c>
      <c r="AB450" s="80">
        <v>18540.344949218768</v>
      </c>
      <c r="AC450" s="80">
        <v>22326.468326127007</v>
      </c>
      <c r="AD450" s="80">
        <v>36746.212078125012</v>
      </c>
      <c r="AE450" s="80">
        <v>7828.9191274874829</v>
      </c>
      <c r="AF450" s="80">
        <v>20.124529233703193</v>
      </c>
      <c r="AG450" s="80">
        <v>20301.160843750004</v>
      </c>
      <c r="AH450" s="80">
        <v>42009.764570312473</v>
      </c>
      <c r="AI450" s="80">
        <v>10863.268212890629</v>
      </c>
      <c r="AJ450" s="80">
        <v>-303.93695483398511</v>
      </c>
      <c r="AK450" s="80">
        <v>3011.4443552852167</v>
      </c>
      <c r="AL450" s="80">
        <v>19045.855617187506</v>
      </c>
      <c r="AM450" s="80">
        <v>18936.71090039063</v>
      </c>
      <c r="AN450" s="80">
        <v>5328.6527343750004</v>
      </c>
      <c r="AO450" s="80">
        <v>34438.255506347647</v>
      </c>
      <c r="AP450" s="80">
        <v>500.73300051640274</v>
      </c>
      <c r="AQ450" s="80">
        <v>38555.326997070311</v>
      </c>
      <c r="AR450" s="80">
        <v>37653.370416232647</v>
      </c>
      <c r="AS450" s="80">
        <v>45533.665625976537</v>
      </c>
      <c r="AT450" s="80">
        <v>11441.38887499999</v>
      </c>
      <c r="AU450" s="80">
        <v>42979.122238281256</v>
      </c>
      <c r="AV450" s="80">
        <v>22640.178111328121</v>
      </c>
      <c r="AW450" s="80">
        <v>63.568330316161507</v>
      </c>
      <c r="AX450" s="80">
        <v>36359.588535156276</v>
      </c>
      <c r="AY450" s="80">
        <v>39709.427718245453</v>
      </c>
    </row>
    <row r="451" spans="1:51" x14ac:dyDescent="0.25">
      <c r="A451" s="78">
        <v>43574</v>
      </c>
      <c r="B451" s="79">
        <v>18</v>
      </c>
      <c r="C451" s="80">
        <v>27498.539468750005</v>
      </c>
      <c r="D451" s="80">
        <v>31332.468094879161</v>
      </c>
      <c r="E451" s="80">
        <v>15232.924814453138</v>
      </c>
      <c r="F451" s="80">
        <v>46919.504996093739</v>
      </c>
      <c r="G451" s="80">
        <v>18915.759268499183</v>
      </c>
      <c r="H451" s="80">
        <v>2884.9035435781188</v>
      </c>
      <c r="I451" s="80">
        <v>28054.090719039908</v>
      </c>
      <c r="J451" s="80">
        <v>157.18512344360352</v>
      </c>
      <c r="K451" s="80">
        <v>14412.294296151626</v>
      </c>
      <c r="L451" s="80">
        <v>10975.559524267042</v>
      </c>
      <c r="M451" s="80">
        <v>22376.226047031265</v>
      </c>
      <c r="N451" s="80">
        <v>10697.943396484383</v>
      </c>
      <c r="O451" s="80">
        <v>38097.124770683302</v>
      </c>
      <c r="P451" s="80">
        <v>1857.7007742685705</v>
      </c>
      <c r="Q451" s="80">
        <v>30.968505382537845</v>
      </c>
      <c r="R451" s="80">
        <v>5041.5873535156234</v>
      </c>
      <c r="S451" s="80">
        <v>35787.953697265657</v>
      </c>
      <c r="T451" s="80">
        <v>12825.39190917968</v>
      </c>
      <c r="U451" s="80">
        <v>6504.4747558593699</v>
      </c>
      <c r="V451" s="80">
        <v>53348.032133999979</v>
      </c>
      <c r="W451" s="80">
        <v>2656.4808837890637</v>
      </c>
      <c r="X451" s="80">
        <v>13811.921466437516</v>
      </c>
      <c r="Y451" s="80">
        <v>5044.8057402343893</v>
      </c>
      <c r="Z451" s="80">
        <v>331.57327079467768</v>
      </c>
      <c r="AA451" s="80">
        <v>24961.445722412143</v>
      </c>
      <c r="AB451" s="80">
        <v>18166.771560546884</v>
      </c>
      <c r="AC451" s="80">
        <v>21742.161021709711</v>
      </c>
      <c r="AD451" s="80">
        <v>33334.381308593758</v>
      </c>
      <c r="AE451" s="80">
        <v>7861.752403908109</v>
      </c>
      <c r="AF451" s="80">
        <v>20.124529233703193</v>
      </c>
      <c r="AG451" s="80">
        <v>20302.180546874995</v>
      </c>
      <c r="AH451" s="80">
        <v>42268.841480468756</v>
      </c>
      <c r="AI451" s="80">
        <v>10817.92749023438</v>
      </c>
      <c r="AJ451" s="80">
        <v>-301.39374609374988</v>
      </c>
      <c r="AK451" s="80">
        <v>2513.8949174391946</v>
      </c>
      <c r="AL451" s="80">
        <v>19275.250259765624</v>
      </c>
      <c r="AM451" s="80">
        <v>18930.247289062507</v>
      </c>
      <c r="AN451" s="80">
        <v>5217.3567626953009</v>
      </c>
      <c r="AO451" s="80">
        <v>34504.736744628928</v>
      </c>
      <c r="AP451" s="80">
        <v>449.6542257395721</v>
      </c>
      <c r="AQ451" s="80">
        <v>38041.294328124983</v>
      </c>
      <c r="AR451" s="80">
        <v>37668.364817599831</v>
      </c>
      <c r="AS451" s="80">
        <v>45477.32957519529</v>
      </c>
      <c r="AT451" s="80">
        <v>11872.119908203113</v>
      </c>
      <c r="AU451" s="80">
        <v>42681.595509765611</v>
      </c>
      <c r="AV451" s="80">
        <v>23288.70806445312</v>
      </c>
      <c r="AW451" s="80">
        <v>51.317682728272558</v>
      </c>
      <c r="AX451" s="80">
        <v>36843.786574707039</v>
      </c>
      <c r="AY451" s="80">
        <v>39550.675060639289</v>
      </c>
    </row>
    <row r="452" spans="1:51" x14ac:dyDescent="0.25">
      <c r="A452" s="78">
        <v>43574</v>
      </c>
      <c r="B452" s="79">
        <v>19</v>
      </c>
      <c r="C452" s="80">
        <v>30632.006107421923</v>
      </c>
      <c r="D452" s="80">
        <v>35146.24522070316</v>
      </c>
      <c r="E452" s="80">
        <v>17637.027529296894</v>
      </c>
      <c r="F452" s="80">
        <v>53057.110324218775</v>
      </c>
      <c r="G452" s="80">
        <v>22759.206153496412</v>
      </c>
      <c r="H452" s="80">
        <v>2923.0231842578078</v>
      </c>
      <c r="I452" s="80">
        <v>29196.109568252596</v>
      </c>
      <c r="J452" s="80">
        <v>191.5140953063964</v>
      </c>
      <c r="K452" s="80">
        <v>15921.33714283132</v>
      </c>
      <c r="L452" s="80">
        <v>11659.244252782659</v>
      </c>
      <c r="M452" s="80">
        <v>24309.012739296868</v>
      </c>
      <c r="N452" s="80">
        <v>11811.901679687497</v>
      </c>
      <c r="O452" s="80">
        <v>40568.208811744749</v>
      </c>
      <c r="P452" s="80">
        <v>1870.0702005128026</v>
      </c>
      <c r="Q452" s="80">
        <v>30.589745044708252</v>
      </c>
      <c r="R452" s="80">
        <v>6121.1553222656257</v>
      </c>
      <c r="S452" s="80">
        <v>41618.318900390645</v>
      </c>
      <c r="T452" s="80">
        <v>14960.998337890613</v>
      </c>
      <c r="U452" s="80">
        <v>7260.8740976562403</v>
      </c>
      <c r="V452" s="80">
        <v>62681.704800781226</v>
      </c>
      <c r="W452" s="80">
        <v>3187.5571655273443</v>
      </c>
      <c r="X452" s="80">
        <v>15957.461580265626</v>
      </c>
      <c r="Y452" s="80">
        <v>5692.5434335937389</v>
      </c>
      <c r="Z452" s="80">
        <v>306.15851979980471</v>
      </c>
      <c r="AA452" s="80">
        <v>28506.622288818362</v>
      </c>
      <c r="AB452" s="80">
        <v>18275.50597070314</v>
      </c>
      <c r="AC452" s="80">
        <v>24351.481256048166</v>
      </c>
      <c r="AD452" s="80">
        <v>38344.587101562465</v>
      </c>
      <c r="AE452" s="80">
        <v>9332.3742666015714</v>
      </c>
      <c r="AF452" s="80">
        <v>20.124529233703193</v>
      </c>
      <c r="AG452" s="80">
        <v>23358.181910156251</v>
      </c>
      <c r="AH452" s="80">
        <v>49384.721648437473</v>
      </c>
      <c r="AI452" s="80">
        <v>12688.980175781269</v>
      </c>
      <c r="AJ452" s="80">
        <v>-294.87542578124919</v>
      </c>
      <c r="AK452" s="80">
        <v>2734.8334745779798</v>
      </c>
      <c r="AL452" s="80">
        <v>21830.540662109375</v>
      </c>
      <c r="AM452" s="80">
        <v>22239.00826757812</v>
      </c>
      <c r="AN452" s="80">
        <v>5921.1972900390601</v>
      </c>
      <c r="AO452" s="80">
        <v>38512.264311523439</v>
      </c>
      <c r="AP452" s="80">
        <v>392.48398636286333</v>
      </c>
      <c r="AQ452" s="80">
        <v>39951.586589843726</v>
      </c>
      <c r="AR452" s="80">
        <v>42526.739965060784</v>
      </c>
      <c r="AS452" s="80">
        <v>52235.50482031249</v>
      </c>
      <c r="AT452" s="80">
        <v>12566.906988281236</v>
      </c>
      <c r="AU452" s="80">
        <v>47787.522501953128</v>
      </c>
      <c r="AV452" s="80">
        <v>27695.75832812503</v>
      </c>
      <c r="AW452" s="80">
        <v>105.05514420410123</v>
      </c>
      <c r="AX452" s="80">
        <v>43927.720693359362</v>
      </c>
      <c r="AY452" s="80">
        <v>41413.012425208071</v>
      </c>
    </row>
    <row r="453" spans="1:51" x14ac:dyDescent="0.25">
      <c r="A453" s="78">
        <v>43574</v>
      </c>
      <c r="B453" s="79">
        <v>20</v>
      </c>
      <c r="C453" s="80">
        <v>33362.008234374996</v>
      </c>
      <c r="D453" s="80">
        <v>38051.846802001928</v>
      </c>
      <c r="E453" s="80">
        <v>19522.112910156262</v>
      </c>
      <c r="F453" s="80">
        <v>57536.582152343733</v>
      </c>
      <c r="G453" s="80">
        <v>26750.494356607098</v>
      </c>
      <c r="H453" s="80">
        <v>3166.6008583515727</v>
      </c>
      <c r="I453" s="80">
        <v>30055.353641952512</v>
      </c>
      <c r="J453" s="80">
        <v>227.01342010498053</v>
      </c>
      <c r="K453" s="80">
        <v>17304.96924732349</v>
      </c>
      <c r="L453" s="80">
        <v>12424.810288915487</v>
      </c>
      <c r="M453" s="80">
        <v>25761.0788469375</v>
      </c>
      <c r="N453" s="80">
        <v>13287.119343749991</v>
      </c>
      <c r="O453" s="80">
        <v>42252.949220558163</v>
      </c>
      <c r="P453" s="80">
        <v>2204.7421505889952</v>
      </c>
      <c r="Q453" s="80">
        <v>30.934074878692627</v>
      </c>
      <c r="R453" s="80">
        <v>7159.437207031252</v>
      </c>
      <c r="S453" s="80">
        <v>46747.508789062507</v>
      </c>
      <c r="T453" s="80">
        <v>16483.958589843736</v>
      </c>
      <c r="U453" s="80">
        <v>8115.2707333984399</v>
      </c>
      <c r="V453" s="80">
        <v>69894.405433593798</v>
      </c>
      <c r="W453" s="80">
        <v>3337.2664428710932</v>
      </c>
      <c r="X453" s="80">
        <v>17156.386912386712</v>
      </c>
      <c r="Y453" s="80">
        <v>6941.9778437500036</v>
      </c>
      <c r="Z453" s="80">
        <v>317.93094762573247</v>
      </c>
      <c r="AA453" s="80">
        <v>31256.446699951128</v>
      </c>
      <c r="AB453" s="80">
        <v>18413.3421953125</v>
      </c>
      <c r="AC453" s="80">
        <v>26506.989086295402</v>
      </c>
      <c r="AD453" s="80">
        <v>42717.089367187451</v>
      </c>
      <c r="AE453" s="80">
        <v>10567.587081054688</v>
      </c>
      <c r="AF453" s="80">
        <v>20.124529233703193</v>
      </c>
      <c r="AG453" s="80">
        <v>25605.136773437505</v>
      </c>
      <c r="AH453" s="80">
        <v>56201.910886718731</v>
      </c>
      <c r="AI453" s="80">
        <v>13450.146875000019</v>
      </c>
      <c r="AJ453" s="80">
        <v>-290.3622524414061</v>
      </c>
      <c r="AK453" s="80">
        <v>2996.5341870117181</v>
      </c>
      <c r="AL453" s="80">
        <v>24390.063603515639</v>
      </c>
      <c r="AM453" s="80">
        <v>24879.990267578123</v>
      </c>
      <c r="AN453" s="80">
        <v>6573.0277587890596</v>
      </c>
      <c r="AO453" s="80">
        <v>42124.519083007777</v>
      </c>
      <c r="AP453" s="80">
        <v>489.32128075878899</v>
      </c>
      <c r="AQ453" s="80">
        <v>41563.999059570284</v>
      </c>
      <c r="AR453" s="80">
        <v>46453.985202365453</v>
      </c>
      <c r="AS453" s="80">
        <v>58108.960082031255</v>
      </c>
      <c r="AT453" s="80">
        <v>13020.553867187504</v>
      </c>
      <c r="AU453" s="80">
        <v>51710.648164062521</v>
      </c>
      <c r="AV453" s="80">
        <v>31799.581019531277</v>
      </c>
      <c r="AW453" s="80">
        <v>1148.2774717309628</v>
      </c>
      <c r="AX453" s="80">
        <v>50025.946435546895</v>
      </c>
      <c r="AY453" s="80">
        <v>42962.172642421741</v>
      </c>
    </row>
    <row r="454" spans="1:51" x14ac:dyDescent="0.25">
      <c r="A454" s="78">
        <v>43574</v>
      </c>
      <c r="B454" s="79">
        <v>21</v>
      </c>
      <c r="C454" s="80">
        <v>32828.688720703052</v>
      </c>
      <c r="D454" s="80">
        <v>37820.491179382327</v>
      </c>
      <c r="E454" s="80">
        <v>19585.190537109367</v>
      </c>
      <c r="F454" s="80">
        <v>57259.178187500023</v>
      </c>
      <c r="G454" s="80">
        <v>26468.360533419585</v>
      </c>
      <c r="H454" s="80">
        <v>3189.1028519218685</v>
      </c>
      <c r="I454" s="80">
        <v>29243.867089416479</v>
      </c>
      <c r="J454" s="80">
        <v>221.7923469543457</v>
      </c>
      <c r="K454" s="80">
        <v>17246.411776620374</v>
      </c>
      <c r="L454" s="80">
        <v>12321.923768407665</v>
      </c>
      <c r="M454" s="80">
        <v>25608.935603578124</v>
      </c>
      <c r="N454" s="80">
        <v>13071.435164062501</v>
      </c>
      <c r="O454" s="80">
        <v>41665.049171478277</v>
      </c>
      <c r="P454" s="80">
        <v>2185.0875735702584</v>
      </c>
      <c r="Q454" s="80">
        <v>30.482740879058838</v>
      </c>
      <c r="R454" s="80">
        <v>7151.5906127929675</v>
      </c>
      <c r="S454" s="80">
        <v>46460.186783203098</v>
      </c>
      <c r="T454" s="80">
        <v>16091.831094726567</v>
      </c>
      <c r="U454" s="80">
        <v>8069.8951611328102</v>
      </c>
      <c r="V454" s="80">
        <v>69783.254296874977</v>
      </c>
      <c r="W454" s="80">
        <v>3454.5805175781265</v>
      </c>
      <c r="X454" s="80">
        <v>16999.495586378918</v>
      </c>
      <c r="Y454" s="80">
        <v>7052.985927734373</v>
      </c>
      <c r="Z454" s="80">
        <v>324.21431480712903</v>
      </c>
      <c r="AA454" s="80">
        <v>30688.115315917941</v>
      </c>
      <c r="AB454" s="80">
        <v>18236.186333984351</v>
      </c>
      <c r="AC454" s="80">
        <v>26631.218199924704</v>
      </c>
      <c r="AD454" s="80">
        <v>42713.012289062513</v>
      </c>
      <c r="AE454" s="80">
        <v>10518.054931640621</v>
      </c>
      <c r="AF454" s="80">
        <v>20.124529233703193</v>
      </c>
      <c r="AG454" s="80">
        <v>25155.804621093743</v>
      </c>
      <c r="AH454" s="80">
        <v>56165.030566406218</v>
      </c>
      <c r="AI454" s="80">
        <v>11552.19052734375</v>
      </c>
      <c r="AJ454" s="80">
        <v>-257.5878334960928</v>
      </c>
      <c r="AK454" s="80">
        <v>2956.4344750976552</v>
      </c>
      <c r="AL454" s="80">
        <v>24276.088880859385</v>
      </c>
      <c r="AM454" s="80">
        <v>24540.478072265629</v>
      </c>
      <c r="AN454" s="80">
        <v>6541.319799804689</v>
      </c>
      <c r="AO454" s="80">
        <v>41781.165849121069</v>
      </c>
      <c r="AP454" s="80">
        <v>475.07780483202993</v>
      </c>
      <c r="AQ454" s="80">
        <v>41017.60000390622</v>
      </c>
      <c r="AR454" s="80">
        <v>46136.426421115451</v>
      </c>
      <c r="AS454" s="80">
        <v>57843.582648437521</v>
      </c>
      <c r="AT454" s="80">
        <v>12901.213824218758</v>
      </c>
      <c r="AU454" s="80">
        <v>51530.146083984386</v>
      </c>
      <c r="AV454" s="80">
        <v>31629.494058593787</v>
      </c>
      <c r="AW454" s="80">
        <v>3057.5573888189674</v>
      </c>
      <c r="AX454" s="80">
        <v>50054.301923828156</v>
      </c>
      <c r="AY454" s="80">
        <v>42353.497972022087</v>
      </c>
    </row>
    <row r="455" spans="1:51" x14ac:dyDescent="0.25">
      <c r="A455" s="78">
        <v>43574</v>
      </c>
      <c r="B455" s="79">
        <v>22</v>
      </c>
      <c r="C455" s="80">
        <v>31701.887097656272</v>
      </c>
      <c r="D455" s="80">
        <v>36866.208297363301</v>
      </c>
      <c r="E455" s="80">
        <v>19323.256923828154</v>
      </c>
      <c r="F455" s="80">
        <v>55421.603867187478</v>
      </c>
      <c r="G455" s="80">
        <v>25420.913609263294</v>
      </c>
      <c r="H455" s="80">
        <v>3217.4913247421905</v>
      </c>
      <c r="I455" s="80">
        <v>28193.638307907102</v>
      </c>
      <c r="J455" s="80">
        <v>211.72668838500979</v>
      </c>
      <c r="K455" s="80">
        <v>16827.502010995388</v>
      </c>
      <c r="L455" s="80">
        <v>12066.439481298275</v>
      </c>
      <c r="M455" s="80">
        <v>25716.473021156267</v>
      </c>
      <c r="N455" s="80">
        <v>12733.903263671882</v>
      </c>
      <c r="O455" s="80">
        <v>40370.062025222796</v>
      </c>
      <c r="P455" s="80">
        <v>2104.5556211700514</v>
      </c>
      <c r="Q455" s="80">
        <v>29.957472324371327</v>
      </c>
      <c r="R455" s="80">
        <v>7007.1725219726604</v>
      </c>
      <c r="S455" s="80">
        <v>46140.920736328138</v>
      </c>
      <c r="T455" s="80">
        <v>15665.800120117159</v>
      </c>
      <c r="U455" s="80">
        <v>7986.3851777343789</v>
      </c>
      <c r="V455" s="80">
        <v>68214.985429687542</v>
      </c>
      <c r="W455" s="80">
        <v>3359.390246582032</v>
      </c>
      <c r="X455" s="80">
        <v>16544.092967761717</v>
      </c>
      <c r="Y455" s="80">
        <v>6683.3846777343806</v>
      </c>
      <c r="Z455" s="80">
        <v>346.91820127563471</v>
      </c>
      <c r="AA455" s="80">
        <v>29564.951404541</v>
      </c>
      <c r="AB455" s="80">
        <v>17532.906384765618</v>
      </c>
      <c r="AC455" s="80">
        <v>25877.303161468626</v>
      </c>
      <c r="AD455" s="80">
        <v>41605.746679687501</v>
      </c>
      <c r="AE455" s="80">
        <v>10231.90600195311</v>
      </c>
      <c r="AF455" s="80">
        <v>20.124529233703193</v>
      </c>
      <c r="AG455" s="80">
        <v>24640.694464843749</v>
      </c>
      <c r="AH455" s="80">
        <v>55192.022113281244</v>
      </c>
      <c r="AI455" s="80">
        <v>11417.646533203131</v>
      </c>
      <c r="AJ455" s="80">
        <v>-251.03020556640601</v>
      </c>
      <c r="AK455" s="80">
        <v>3024.9849267578111</v>
      </c>
      <c r="AL455" s="80">
        <v>23722.467738281259</v>
      </c>
      <c r="AM455" s="80">
        <v>24161.948554687504</v>
      </c>
      <c r="AN455" s="80">
        <v>6589.0147949218708</v>
      </c>
      <c r="AO455" s="80">
        <v>40893.51787890627</v>
      </c>
      <c r="AP455" s="80">
        <v>459.48034748242105</v>
      </c>
      <c r="AQ455" s="80">
        <v>40106.147640625008</v>
      </c>
      <c r="AR455" s="80">
        <v>45148.164394748281</v>
      </c>
      <c r="AS455" s="80">
        <v>56241.181341796888</v>
      </c>
      <c r="AT455" s="80">
        <v>12922.818414062513</v>
      </c>
      <c r="AU455" s="80">
        <v>50293.528519531261</v>
      </c>
      <c r="AV455" s="80">
        <v>31321.089066406264</v>
      </c>
      <c r="AW455" s="80">
        <v>3030.1937117102007</v>
      </c>
      <c r="AX455" s="80">
        <v>49421.230129394557</v>
      </c>
      <c r="AY455" s="80">
        <v>41411.270001361896</v>
      </c>
    </row>
    <row r="456" spans="1:51" x14ac:dyDescent="0.25">
      <c r="A456" s="78">
        <v>43574</v>
      </c>
      <c r="B456" s="79">
        <v>23</v>
      </c>
      <c r="C456" s="80">
        <v>29537.972123046886</v>
      </c>
      <c r="D456" s="80">
        <v>34534.673942596426</v>
      </c>
      <c r="E456" s="80">
        <v>18029.99790039063</v>
      </c>
      <c r="F456" s="80">
        <v>51041.949261718728</v>
      </c>
      <c r="G456" s="80">
        <v>23572.189791794557</v>
      </c>
      <c r="H456" s="80">
        <v>2993.5563554453211</v>
      </c>
      <c r="I456" s="80">
        <v>26809.157199157711</v>
      </c>
      <c r="J456" s="80">
        <v>186.73535156250011</v>
      </c>
      <c r="K456" s="80">
        <v>16005.068417245369</v>
      </c>
      <c r="L456" s="80">
        <v>11740.177493993602</v>
      </c>
      <c r="M456" s="80">
        <v>24941.472162156253</v>
      </c>
      <c r="N456" s="80">
        <v>12054.274921875001</v>
      </c>
      <c r="O456" s="80">
        <v>38101.440878059388</v>
      </c>
      <c r="P456" s="80">
        <v>2002.208445678715</v>
      </c>
      <c r="Q456" s="80">
        <v>30.015037059783928</v>
      </c>
      <c r="R456" s="80">
        <v>6542.977416992192</v>
      </c>
      <c r="S456" s="80">
        <v>43492.577175781269</v>
      </c>
      <c r="T456" s="80">
        <v>14669.545256835947</v>
      </c>
      <c r="U456" s="80">
        <v>7545.5147705078007</v>
      </c>
      <c r="V456" s="80">
        <v>63444.437378906267</v>
      </c>
      <c r="W456" s="80">
        <v>3255.455053710938</v>
      </c>
      <c r="X456" s="80">
        <v>16075.011856863248</v>
      </c>
      <c r="Y456" s="80">
        <v>6485.9415175781241</v>
      </c>
      <c r="Z456" s="80">
        <v>330.85457741088857</v>
      </c>
      <c r="AA456" s="80">
        <v>27747.94808105471</v>
      </c>
      <c r="AB456" s="80">
        <v>16756.189480468765</v>
      </c>
      <c r="AC456" s="80">
        <v>24275.231406490966</v>
      </c>
      <c r="AD456" s="80">
        <v>39200.865414062508</v>
      </c>
      <c r="AE456" s="80">
        <v>9885.9094135742453</v>
      </c>
      <c r="AF456" s="80">
        <v>20.124529233703193</v>
      </c>
      <c r="AG456" s="80">
        <v>23024.862453125006</v>
      </c>
      <c r="AH456" s="80">
        <v>51957.05090234369</v>
      </c>
      <c r="AI456" s="80">
        <v>10877.74086914062</v>
      </c>
      <c r="AJ456" s="80">
        <v>-310.08338842773503</v>
      </c>
      <c r="AK456" s="80">
        <v>2779.359565429686</v>
      </c>
      <c r="AL456" s="80">
        <v>22248.662449218762</v>
      </c>
      <c r="AM456" s="80">
        <v>22800.077021484343</v>
      </c>
      <c r="AN456" s="80">
        <v>6021.9139404296902</v>
      </c>
      <c r="AO456" s="80">
        <v>38818.43904687497</v>
      </c>
      <c r="AP456" s="80">
        <v>443.69463412792999</v>
      </c>
      <c r="AQ456" s="80">
        <v>38506.253788085887</v>
      </c>
      <c r="AR456" s="80">
        <v>42888.137919162378</v>
      </c>
      <c r="AS456" s="80">
        <v>52956.297460937472</v>
      </c>
      <c r="AT456" s="80">
        <v>12506.964546875006</v>
      </c>
      <c r="AU456" s="80">
        <v>47706.389296874971</v>
      </c>
      <c r="AV456" s="80">
        <v>29816.290183593759</v>
      </c>
      <c r="AW456" s="80">
        <v>2903.8871249169924</v>
      </c>
      <c r="AX456" s="80">
        <v>46504.331352539106</v>
      </c>
      <c r="AY456" s="80">
        <v>39429.731788000696</v>
      </c>
    </row>
    <row r="457" spans="1:51" x14ac:dyDescent="0.25">
      <c r="A457" s="78">
        <v>43574</v>
      </c>
      <c r="B457" s="79">
        <v>24</v>
      </c>
      <c r="C457" s="80">
        <v>27246.538132812508</v>
      </c>
      <c r="D457" s="80">
        <v>31328.857185012832</v>
      </c>
      <c r="E457" s="80">
        <v>16131.953720703135</v>
      </c>
      <c r="F457" s="80">
        <v>46272.729761718736</v>
      </c>
      <c r="G457" s="80">
        <v>21205.52783598208</v>
      </c>
      <c r="H457" s="80">
        <v>3036.7259535625008</v>
      </c>
      <c r="I457" s="80">
        <v>25303.499460494997</v>
      </c>
      <c r="J457" s="80">
        <v>166.07471084594729</v>
      </c>
      <c r="K457" s="80">
        <v>14691.29861744068</v>
      </c>
      <c r="L457" s="80">
        <v>11258.896748876425</v>
      </c>
      <c r="M457" s="80">
        <v>24033.696205718792</v>
      </c>
      <c r="N457" s="80">
        <v>11384.446873046858</v>
      </c>
      <c r="O457" s="80">
        <v>35089.519793075568</v>
      </c>
      <c r="P457" s="80">
        <v>2079.0470231628397</v>
      </c>
      <c r="Q457" s="80">
        <v>29.38740348815918</v>
      </c>
      <c r="R457" s="80">
        <v>5894.1743164062518</v>
      </c>
      <c r="S457" s="80">
        <v>39727.285205078115</v>
      </c>
      <c r="T457" s="80">
        <v>13473.27254199219</v>
      </c>
      <c r="U457" s="80">
        <v>6815.0075576171794</v>
      </c>
      <c r="V457" s="80">
        <v>57134.683476562517</v>
      </c>
      <c r="W457" s="80">
        <v>3155.180395507813</v>
      </c>
      <c r="X457" s="80">
        <v>9684.3918240703078</v>
      </c>
      <c r="Y457" s="80">
        <v>6741.3986347656391</v>
      </c>
      <c r="Z457" s="80">
        <v>330.89676560668948</v>
      </c>
      <c r="AA457" s="80">
        <v>25283.827004394552</v>
      </c>
      <c r="AB457" s="80">
        <v>16013.447902343763</v>
      </c>
      <c r="AC457" s="80">
        <v>22286.67804951283</v>
      </c>
      <c r="AD457" s="80">
        <v>35499.983753906265</v>
      </c>
      <c r="AE457" s="80">
        <v>9120.3342285156214</v>
      </c>
      <c r="AF457" s="80">
        <v>20.124529233703193</v>
      </c>
      <c r="AG457" s="80">
        <v>20749.391542968748</v>
      </c>
      <c r="AH457" s="80">
        <v>46878.86565624996</v>
      </c>
      <c r="AI457" s="80">
        <v>11457.21987304687</v>
      </c>
      <c r="AJ457" s="80">
        <v>-324.93212500000004</v>
      </c>
      <c r="AK457" s="80">
        <v>2892.2482299804678</v>
      </c>
      <c r="AL457" s="80">
        <v>20096.915501953103</v>
      </c>
      <c r="AM457" s="80">
        <v>25517.944166015666</v>
      </c>
      <c r="AN457" s="80">
        <v>5476.1850097656188</v>
      </c>
      <c r="AO457" s="80">
        <v>35819.68760205077</v>
      </c>
      <c r="AP457" s="80">
        <v>419.31690899804812</v>
      </c>
      <c r="AQ457" s="80">
        <v>36409.310097656242</v>
      </c>
      <c r="AR457" s="80">
        <v>39343.826551974882</v>
      </c>
      <c r="AS457" s="80">
        <v>48213.664737304694</v>
      </c>
      <c r="AT457" s="80">
        <v>12323.538859375014</v>
      </c>
      <c r="AU457" s="80">
        <v>43776.041669921869</v>
      </c>
      <c r="AV457" s="80">
        <v>26756.999730468724</v>
      </c>
      <c r="AW457" s="80">
        <v>2672.5305847534191</v>
      </c>
      <c r="AX457" s="80">
        <v>42004.784118652373</v>
      </c>
      <c r="AY457" s="80">
        <v>37246.366911962868</v>
      </c>
    </row>
    <row r="458" spans="1:51" x14ac:dyDescent="0.25">
      <c r="A458" s="78">
        <v>43575</v>
      </c>
      <c r="B458" s="79">
        <v>1</v>
      </c>
      <c r="C458" s="80">
        <v>25268.861957031222</v>
      </c>
      <c r="D458" s="80">
        <v>28134.348839523314</v>
      </c>
      <c r="E458" s="80">
        <v>14595.849804687481</v>
      </c>
      <c r="F458" s="80">
        <v>42478.970560546877</v>
      </c>
      <c r="G458" s="80">
        <v>18225.996049607042</v>
      </c>
      <c r="H458" s="80">
        <v>2987.7939940937526</v>
      </c>
      <c r="I458" s="80">
        <v>23729.930863235488</v>
      </c>
      <c r="J458" s="80">
        <v>139.0664176940918</v>
      </c>
      <c r="K458" s="80">
        <v>13304.553988534433</v>
      </c>
      <c r="L458" s="80">
        <v>10900.542179540469</v>
      </c>
      <c r="M458" s="80">
        <v>22680.019164984398</v>
      </c>
      <c r="N458" s="80">
        <v>10926.146939453132</v>
      </c>
      <c r="O458" s="80">
        <v>32282.787892135664</v>
      </c>
      <c r="P458" s="80">
        <v>2195.7731490325859</v>
      </c>
      <c r="Q458" s="80">
        <v>29.354880809783928</v>
      </c>
      <c r="R458" s="80">
        <v>5266.1065917968754</v>
      </c>
      <c r="S458" s="80">
        <v>36244.233001953115</v>
      </c>
      <c r="T458" s="80">
        <v>12326.655904296875</v>
      </c>
      <c r="U458" s="80">
        <v>6411.8179179687604</v>
      </c>
      <c r="V458" s="80">
        <v>51028.314757812528</v>
      </c>
      <c r="W458" s="80">
        <v>2905.0764038085945</v>
      </c>
      <c r="X458" s="80">
        <v>7247.7552422500148</v>
      </c>
      <c r="Y458" s="80">
        <v>6491.8114550781402</v>
      </c>
      <c r="Z458" s="80">
        <v>346.97950463256831</v>
      </c>
      <c r="AA458" s="80">
        <v>22614.123174072258</v>
      </c>
      <c r="AB458" s="80">
        <v>15232.186575195314</v>
      </c>
      <c r="AC458" s="80">
        <v>20420.493407986742</v>
      </c>
      <c r="AD458" s="80">
        <v>31793.34648046875</v>
      </c>
      <c r="AE458" s="80">
        <v>8298.6204218750172</v>
      </c>
      <c r="AF458" s="80">
        <v>20.124529233703193</v>
      </c>
      <c r="AG458" s="80">
        <v>18659.7283828125</v>
      </c>
      <c r="AH458" s="80">
        <v>41777.063675781232</v>
      </c>
      <c r="AI458" s="80">
        <v>11687.474658203131</v>
      </c>
      <c r="AJ458" s="80">
        <v>-319.16272534179689</v>
      </c>
      <c r="AK458" s="80">
        <v>3033.5865502929692</v>
      </c>
      <c r="AL458" s="80">
        <v>17586.282529296863</v>
      </c>
      <c r="AM458" s="80">
        <v>25008.662070312486</v>
      </c>
      <c r="AN458" s="80">
        <v>4834.338208007819</v>
      </c>
      <c r="AO458" s="80">
        <v>32340.959512695335</v>
      </c>
      <c r="AP458" s="80">
        <v>369.44923348046814</v>
      </c>
      <c r="AQ458" s="80">
        <v>34392.273594726561</v>
      </c>
      <c r="AR458" s="80">
        <v>35658.770364474854</v>
      </c>
      <c r="AS458" s="80">
        <v>42844.439614257819</v>
      </c>
      <c r="AT458" s="80">
        <v>12104.692958984386</v>
      </c>
      <c r="AU458" s="80">
        <v>40190.252335937483</v>
      </c>
      <c r="AV458" s="80">
        <v>23341.080371093758</v>
      </c>
      <c r="AW458" s="80">
        <v>2353.3849331762681</v>
      </c>
      <c r="AX458" s="80">
        <v>36871.334172363291</v>
      </c>
      <c r="AY458" s="80">
        <v>35194.153928365849</v>
      </c>
    </row>
    <row r="459" spans="1:51" x14ac:dyDescent="0.25">
      <c r="A459" s="78">
        <v>43575</v>
      </c>
      <c r="B459" s="79">
        <v>2</v>
      </c>
      <c r="C459" s="80">
        <v>23698.356818359389</v>
      </c>
      <c r="D459" s="80">
        <v>25073.659601028437</v>
      </c>
      <c r="E459" s="80">
        <v>13058.784526367179</v>
      </c>
      <c r="F459" s="80">
        <v>38997.361912109409</v>
      </c>
      <c r="G459" s="80">
        <v>14655.584602653968</v>
      </c>
      <c r="H459" s="80">
        <v>3069.10917409375</v>
      </c>
      <c r="I459" s="80">
        <v>22232.723070098873</v>
      </c>
      <c r="J459" s="80">
        <v>120.06049537658689</v>
      </c>
      <c r="K459" s="80">
        <v>11848.719149667244</v>
      </c>
      <c r="L459" s="80">
        <v>10508.375274267049</v>
      </c>
      <c r="M459" s="80">
        <v>21804.299408140643</v>
      </c>
      <c r="N459" s="80">
        <v>10344.216357421881</v>
      </c>
      <c r="O459" s="80">
        <v>29595.280831611642</v>
      </c>
      <c r="P459" s="80">
        <v>2084.8919332580508</v>
      </c>
      <c r="Q459" s="80">
        <v>28.977701187133789</v>
      </c>
      <c r="R459" s="80">
        <v>4565.8509765625013</v>
      </c>
      <c r="S459" s="80">
        <v>31705.900480468754</v>
      </c>
      <c r="T459" s="80">
        <v>11549.089961914064</v>
      </c>
      <c r="U459" s="80">
        <v>5900.5159238281194</v>
      </c>
      <c r="V459" s="80">
        <v>45066.094251953116</v>
      </c>
      <c r="W459" s="80">
        <v>2824.857678222656</v>
      </c>
      <c r="X459" s="80">
        <v>6578.7842493046801</v>
      </c>
      <c r="Y459" s="80">
        <v>6278.7573320312495</v>
      </c>
      <c r="Z459" s="80">
        <v>346.86101309204099</v>
      </c>
      <c r="AA459" s="80">
        <v>19934.973057128922</v>
      </c>
      <c r="AB459" s="80">
        <v>14624.203212890632</v>
      </c>
      <c r="AC459" s="80">
        <v>18789.08217184263</v>
      </c>
      <c r="AD459" s="80">
        <v>27998.198085937529</v>
      </c>
      <c r="AE459" s="80">
        <v>7490.0158647461112</v>
      </c>
      <c r="AF459" s="80">
        <v>20.124529233703193</v>
      </c>
      <c r="AG459" s="80">
        <v>16498.406640625002</v>
      </c>
      <c r="AH459" s="80">
        <v>36343.088820312492</v>
      </c>
      <c r="AI459" s="80">
        <v>10897.308496093738</v>
      </c>
      <c r="AJ459" s="80">
        <v>-322.76208813476489</v>
      </c>
      <c r="AK459" s="80">
        <v>2917.4200659179692</v>
      </c>
      <c r="AL459" s="80">
        <v>14992.314279296883</v>
      </c>
      <c r="AM459" s="80">
        <v>22451.032018554666</v>
      </c>
      <c r="AN459" s="80">
        <v>4180.5662841796902</v>
      </c>
      <c r="AO459" s="80">
        <v>28625.227811523422</v>
      </c>
      <c r="AP459" s="80">
        <v>325.23378036132902</v>
      </c>
      <c r="AQ459" s="80">
        <v>32257.070790038979</v>
      </c>
      <c r="AR459" s="80">
        <v>31701.255962619351</v>
      </c>
      <c r="AS459" s="80">
        <v>37107.647809570313</v>
      </c>
      <c r="AT459" s="80">
        <v>10840.466695312516</v>
      </c>
      <c r="AU459" s="80">
        <v>36432.431365234363</v>
      </c>
      <c r="AV459" s="80">
        <v>20058.596929687519</v>
      </c>
      <c r="AW459" s="80">
        <v>1905.4781100946063</v>
      </c>
      <c r="AX459" s="80">
        <v>31500.378168945321</v>
      </c>
      <c r="AY459" s="80">
        <v>33530.913359606842</v>
      </c>
    </row>
    <row r="460" spans="1:51" x14ac:dyDescent="0.25">
      <c r="A460" s="78">
        <v>43575</v>
      </c>
      <c r="B460" s="79">
        <v>3</v>
      </c>
      <c r="C460" s="80">
        <v>22551.501671875016</v>
      </c>
      <c r="D460" s="80">
        <v>22803.03443513489</v>
      </c>
      <c r="E460" s="80">
        <v>12108.451958007832</v>
      </c>
      <c r="F460" s="80">
        <v>36759.722089843708</v>
      </c>
      <c r="G460" s="80">
        <v>12612.408217271141</v>
      </c>
      <c r="H460" s="80">
        <v>3032.5716621250149</v>
      </c>
      <c r="I460" s="80">
        <v>21084.982857345596</v>
      </c>
      <c r="J460" s="80">
        <v>114.9699401855469</v>
      </c>
      <c r="K460" s="80">
        <v>10711.082479745373</v>
      </c>
      <c r="L460" s="80">
        <v>10270.510234227962</v>
      </c>
      <c r="M460" s="80">
        <v>20913.471488343766</v>
      </c>
      <c r="N460" s="80">
        <v>9542.605773437499</v>
      </c>
      <c r="O460" s="80">
        <v>27579.769556594842</v>
      </c>
      <c r="P460" s="80">
        <v>1975.6380771484351</v>
      </c>
      <c r="Q460" s="80">
        <v>28.37825441360474</v>
      </c>
      <c r="R460" s="80">
        <v>4065.9341735839844</v>
      </c>
      <c r="S460" s="80">
        <v>27978.317959960925</v>
      </c>
      <c r="T460" s="80">
        <v>10970.231738281247</v>
      </c>
      <c r="U460" s="80">
        <v>5459.9289628906208</v>
      </c>
      <c r="V460" s="80">
        <v>40378.635220703116</v>
      </c>
      <c r="W460" s="80">
        <v>2743.9991943359369</v>
      </c>
      <c r="X460" s="80">
        <v>6486.6124742343845</v>
      </c>
      <c r="Y460" s="80">
        <v>5430.8579257812489</v>
      </c>
      <c r="Z460" s="80">
        <v>354.09583822631839</v>
      </c>
      <c r="AA460" s="80">
        <v>17970.482664306626</v>
      </c>
      <c r="AB460" s="80">
        <v>14166.004113281262</v>
      </c>
      <c r="AC460" s="80">
        <v>17567.530056338277</v>
      </c>
      <c r="AD460" s="80">
        <v>25290.62591992188</v>
      </c>
      <c r="AE460" s="80">
        <v>6909.3761660156233</v>
      </c>
      <c r="AF460" s="80">
        <v>20.124529233703193</v>
      </c>
      <c r="AG460" s="80">
        <v>14905.250369140624</v>
      </c>
      <c r="AH460" s="80">
        <v>31821.484896484359</v>
      </c>
      <c r="AI460" s="80">
        <v>8677.9557128906181</v>
      </c>
      <c r="AJ460" s="80">
        <v>-307.5732067871088</v>
      </c>
      <c r="AK460" s="80">
        <v>2857.521508789062</v>
      </c>
      <c r="AL460" s="80">
        <v>12901.663956054701</v>
      </c>
      <c r="AM460" s="80">
        <v>20473.826606445306</v>
      </c>
      <c r="AN460" s="80">
        <v>3698.7752929687504</v>
      </c>
      <c r="AO460" s="80">
        <v>25579.04186132814</v>
      </c>
      <c r="AP460" s="80">
        <v>306.80459589257907</v>
      </c>
      <c r="AQ460" s="80">
        <v>30715.212827148473</v>
      </c>
      <c r="AR460" s="80">
        <v>28485.580650119377</v>
      </c>
      <c r="AS460" s="80">
        <v>32578.477090820321</v>
      </c>
      <c r="AT460" s="80">
        <v>10294.77756250001</v>
      </c>
      <c r="AU460" s="80">
        <v>33803.166035156231</v>
      </c>
      <c r="AV460" s="80">
        <v>17476.396154296894</v>
      </c>
      <c r="AW460" s="80">
        <v>1656.4798882556145</v>
      </c>
      <c r="AX460" s="80">
        <v>27539.901395263671</v>
      </c>
      <c r="AY460" s="80">
        <v>32383.475363762242</v>
      </c>
    </row>
    <row r="461" spans="1:51" x14ac:dyDescent="0.25">
      <c r="A461" s="78">
        <v>43575</v>
      </c>
      <c r="B461" s="79">
        <v>4</v>
      </c>
      <c r="C461" s="80">
        <v>21880.429416015584</v>
      </c>
      <c r="D461" s="80">
        <v>21470.126605697624</v>
      </c>
      <c r="E461" s="80">
        <v>11642.573002929681</v>
      </c>
      <c r="F461" s="80">
        <v>35498.181943359356</v>
      </c>
      <c r="G461" s="80">
        <v>11950.592589864886</v>
      </c>
      <c r="H461" s="80">
        <v>2920.8874911172015</v>
      </c>
      <c r="I461" s="80">
        <v>20414.505653884888</v>
      </c>
      <c r="J461" s="80">
        <v>107.23781394958499</v>
      </c>
      <c r="K461" s="80">
        <v>10171.942245370374</v>
      </c>
      <c r="L461" s="80">
        <v>10139.40200766546</v>
      </c>
      <c r="M461" s="80">
        <v>20180.573619734394</v>
      </c>
      <c r="N461" s="80">
        <v>8964.9722324218801</v>
      </c>
      <c r="O461" s="80">
        <v>26513.648534606924</v>
      </c>
      <c r="P461" s="80">
        <v>1942.079616333001</v>
      </c>
      <c r="Q461" s="80">
        <v>28.493762016296383</v>
      </c>
      <c r="R461" s="80">
        <v>3796.2747009277355</v>
      </c>
      <c r="S461" s="80">
        <v>25807.824333984358</v>
      </c>
      <c r="T461" s="80">
        <v>10842.995839843748</v>
      </c>
      <c r="U461" s="80">
        <v>5306.5441884765696</v>
      </c>
      <c r="V461" s="80">
        <v>38129.085820312524</v>
      </c>
      <c r="W461" s="80">
        <v>2616.8857788085943</v>
      </c>
      <c r="X461" s="80">
        <v>6708.5430391562541</v>
      </c>
      <c r="Y461" s="80">
        <v>4935.2042910156306</v>
      </c>
      <c r="Z461" s="80">
        <v>335.91405617065436</v>
      </c>
      <c r="AA461" s="80">
        <v>16962.509972412092</v>
      </c>
      <c r="AB461" s="80">
        <v>14015.280063476554</v>
      </c>
      <c r="AC461" s="80">
        <v>17037.10212379535</v>
      </c>
      <c r="AD461" s="80">
        <v>23961.189728515637</v>
      </c>
      <c r="AE461" s="80">
        <v>6609.5744228515732</v>
      </c>
      <c r="AF461" s="80">
        <v>20.124529233703193</v>
      </c>
      <c r="AG461" s="80">
        <v>13960.601775390636</v>
      </c>
      <c r="AH461" s="80">
        <v>29083.556566406252</v>
      </c>
      <c r="AI461" s="80">
        <v>7662.97998046876</v>
      </c>
      <c r="AJ461" s="80">
        <v>-349.48478613281276</v>
      </c>
      <c r="AK461" s="80">
        <v>2752.0427050781254</v>
      </c>
      <c r="AL461" s="80">
        <v>11766.318711914058</v>
      </c>
      <c r="AM461" s="80">
        <v>19325.541843750045</v>
      </c>
      <c r="AN461" s="80">
        <v>3438.5222412109306</v>
      </c>
      <c r="AO461" s="80">
        <v>23975.340031249998</v>
      </c>
      <c r="AP461" s="80">
        <v>286.29868387109389</v>
      </c>
      <c r="AQ461" s="80">
        <v>29779.718417968754</v>
      </c>
      <c r="AR461" s="80">
        <v>26887.302314181889</v>
      </c>
      <c r="AS461" s="80">
        <v>30066.017483398457</v>
      </c>
      <c r="AT461" s="80">
        <v>9541.3543437499902</v>
      </c>
      <c r="AU461" s="80">
        <v>32380.186197265619</v>
      </c>
      <c r="AV461" s="80">
        <v>16077.305666015627</v>
      </c>
      <c r="AW461" s="80">
        <v>1508.4937703161631</v>
      </c>
      <c r="AX461" s="80">
        <v>25287.207260742194</v>
      </c>
      <c r="AY461" s="80">
        <v>31855.813643823269</v>
      </c>
    </row>
    <row r="462" spans="1:51" x14ac:dyDescent="0.25">
      <c r="A462" s="78">
        <v>43575</v>
      </c>
      <c r="B462" s="79">
        <v>5</v>
      </c>
      <c r="C462" s="80">
        <v>21728.056103515646</v>
      </c>
      <c r="D462" s="80">
        <v>20797.616852447496</v>
      </c>
      <c r="E462" s="80">
        <v>11182.660029296867</v>
      </c>
      <c r="F462" s="80">
        <v>34601.46223632816</v>
      </c>
      <c r="G462" s="80">
        <v>10932.572117903961</v>
      </c>
      <c r="H462" s="80">
        <v>2920.5395390078093</v>
      </c>
      <c r="I462" s="80">
        <v>20071.563754775998</v>
      </c>
      <c r="J462" s="80">
        <v>108.2729377746582</v>
      </c>
      <c r="K462" s="80">
        <v>9857.0079436125525</v>
      </c>
      <c r="L462" s="80">
        <v>10023.76723227486</v>
      </c>
      <c r="M462" s="80">
        <v>20273.075791546893</v>
      </c>
      <c r="N462" s="80">
        <v>9038.2053730468724</v>
      </c>
      <c r="O462" s="80">
        <v>25960.521356536858</v>
      </c>
      <c r="P462" s="80">
        <v>1926.5009887466383</v>
      </c>
      <c r="Q462" s="80">
        <v>28.19071435928344</v>
      </c>
      <c r="R462" s="80">
        <v>3640.1143615722667</v>
      </c>
      <c r="S462" s="80">
        <v>24643.665156250012</v>
      </c>
      <c r="T462" s="80">
        <v>10633.313881835949</v>
      </c>
      <c r="U462" s="80">
        <v>5186.9161367187498</v>
      </c>
      <c r="V462" s="80">
        <v>36911.834634765655</v>
      </c>
      <c r="W462" s="80">
        <v>2575.1334960937502</v>
      </c>
      <c r="X462" s="80">
        <v>6302.4524559687652</v>
      </c>
      <c r="Y462" s="80">
        <v>5230.894974609384</v>
      </c>
      <c r="Z462" s="80">
        <v>382.13045573120104</v>
      </c>
      <c r="AA462" s="80">
        <v>16385.628891113261</v>
      </c>
      <c r="AB462" s="80">
        <v>13972.698426757815</v>
      </c>
      <c r="AC462" s="80">
        <v>16919.059578702938</v>
      </c>
      <c r="AD462" s="80">
        <v>23082.017124999991</v>
      </c>
      <c r="AE462" s="80">
        <v>6496.1722470703189</v>
      </c>
      <c r="AF462" s="80">
        <v>20.124529233703193</v>
      </c>
      <c r="AG462" s="80">
        <v>13493.173753906251</v>
      </c>
      <c r="AH462" s="80">
        <v>27769.330605468742</v>
      </c>
      <c r="AI462" s="80">
        <v>7350.0754150390703</v>
      </c>
      <c r="AJ462" s="80">
        <v>-313.73737524414099</v>
      </c>
      <c r="AK462" s="80">
        <v>2674.4708105468749</v>
      </c>
      <c r="AL462" s="80">
        <v>11165.474437499988</v>
      </c>
      <c r="AM462" s="80">
        <v>18796.628741210949</v>
      </c>
      <c r="AN462" s="80">
        <v>3269.1653198242202</v>
      </c>
      <c r="AO462" s="80">
        <v>23194.745768066394</v>
      </c>
      <c r="AP462" s="80">
        <v>286.3114163974609</v>
      </c>
      <c r="AQ462" s="80">
        <v>29428.388339843757</v>
      </c>
      <c r="AR462" s="80">
        <v>26008.68132931857</v>
      </c>
      <c r="AS462" s="80">
        <v>28706.406037109402</v>
      </c>
      <c r="AT462" s="80">
        <v>9514.3046972656375</v>
      </c>
      <c r="AU462" s="80">
        <v>31584.317658203123</v>
      </c>
      <c r="AV462" s="80">
        <v>15187.213386718764</v>
      </c>
      <c r="AW462" s="80">
        <v>1423.927538840333</v>
      </c>
      <c r="AX462" s="80">
        <v>24070.078874511728</v>
      </c>
      <c r="AY462" s="80">
        <v>31521.089202437281</v>
      </c>
    </row>
    <row r="463" spans="1:51" x14ac:dyDescent="0.25">
      <c r="A463" s="78">
        <v>43575</v>
      </c>
      <c r="B463" s="79">
        <v>6</v>
      </c>
      <c r="C463" s="80">
        <v>21793.41449609377</v>
      </c>
      <c r="D463" s="80">
        <v>20771.636067306488</v>
      </c>
      <c r="E463" s="80">
        <v>10971.40816406249</v>
      </c>
      <c r="F463" s="80">
        <v>34378.344980468741</v>
      </c>
      <c r="G463" s="80">
        <v>10858.189431583645</v>
      </c>
      <c r="H463" s="80">
        <v>2851.5449226953201</v>
      </c>
      <c r="I463" s="80">
        <v>20015.849618820212</v>
      </c>
      <c r="J463" s="80">
        <v>104.4898815155029</v>
      </c>
      <c r="K463" s="80">
        <v>9689.8356779875612</v>
      </c>
      <c r="L463" s="80">
        <v>10092.106487157665</v>
      </c>
      <c r="M463" s="80">
        <v>19995.783389953147</v>
      </c>
      <c r="N463" s="80">
        <v>8809.883285156262</v>
      </c>
      <c r="O463" s="80">
        <v>25731.446488258371</v>
      </c>
      <c r="P463" s="80">
        <v>1909.4046223373412</v>
      </c>
      <c r="Q463" s="80">
        <v>27.713900089263909</v>
      </c>
      <c r="R463" s="80">
        <v>3527.4974792480484</v>
      </c>
      <c r="S463" s="80">
        <v>24205.404592773451</v>
      </c>
      <c r="T463" s="80">
        <v>10873.920435546865</v>
      </c>
      <c r="U463" s="80">
        <v>5188.8638681640605</v>
      </c>
      <c r="V463" s="80">
        <v>36495.142859375032</v>
      </c>
      <c r="W463" s="80">
        <v>2673.240747070312</v>
      </c>
      <c r="X463" s="80">
        <v>6373.1030656484209</v>
      </c>
      <c r="Y463" s="80">
        <v>5413.4586386718811</v>
      </c>
      <c r="Z463" s="80">
        <v>360.04137932128896</v>
      </c>
      <c r="AA463" s="80">
        <v>16336.880289794919</v>
      </c>
      <c r="AB463" s="80">
        <v>14011.256808593751</v>
      </c>
      <c r="AC463" s="80">
        <v>16749.522847076911</v>
      </c>
      <c r="AD463" s="80">
        <v>22938.47475976561</v>
      </c>
      <c r="AE463" s="80">
        <v>6390.415986328142</v>
      </c>
      <c r="AF463" s="80">
        <v>20.124529233703193</v>
      </c>
      <c r="AG463" s="80">
        <v>13334.315611328129</v>
      </c>
      <c r="AH463" s="80">
        <v>27244.452832031253</v>
      </c>
      <c r="AI463" s="80">
        <v>7270.1215332031288</v>
      </c>
      <c r="AJ463" s="80">
        <v>-311.67590917968795</v>
      </c>
      <c r="AK463" s="80">
        <v>2664.7058349609379</v>
      </c>
      <c r="AL463" s="80">
        <v>11033.338333984377</v>
      </c>
      <c r="AM463" s="80">
        <v>18490.642304687521</v>
      </c>
      <c r="AN463" s="80">
        <v>3307.7621582031306</v>
      </c>
      <c r="AO463" s="80">
        <v>22895.16766650389</v>
      </c>
      <c r="AP463" s="80">
        <v>289.50822394726498</v>
      </c>
      <c r="AQ463" s="80">
        <v>29312.487442382753</v>
      </c>
      <c r="AR463" s="80">
        <v>25551.880496310776</v>
      </c>
      <c r="AS463" s="80">
        <v>28269.435941406253</v>
      </c>
      <c r="AT463" s="80">
        <v>9288.0151933593588</v>
      </c>
      <c r="AU463" s="80">
        <v>31076.269009765656</v>
      </c>
      <c r="AV463" s="80">
        <v>14938.367863281253</v>
      </c>
      <c r="AW463" s="80">
        <v>1395.3462598095698</v>
      </c>
      <c r="AX463" s="80">
        <v>23675.416542968749</v>
      </c>
      <c r="AY463" s="80">
        <v>31492.493594586715</v>
      </c>
    </row>
    <row r="464" spans="1:51" x14ac:dyDescent="0.25">
      <c r="A464" s="78">
        <v>43575</v>
      </c>
      <c r="B464" s="79">
        <v>7</v>
      </c>
      <c r="C464" s="80">
        <v>22458.815078125033</v>
      </c>
      <c r="D464" s="80">
        <v>21441.419979171736</v>
      </c>
      <c r="E464" s="80">
        <v>11029.006718750014</v>
      </c>
      <c r="F464" s="80">
        <v>35490.258683593725</v>
      </c>
      <c r="G464" s="80">
        <v>11264.754229685221</v>
      </c>
      <c r="H464" s="80">
        <v>2846.3268322109402</v>
      </c>
      <c r="I464" s="80">
        <v>20493.122923355095</v>
      </c>
      <c r="J464" s="80">
        <v>101.69067573547369</v>
      </c>
      <c r="K464" s="80">
        <v>9695.1359709563112</v>
      </c>
      <c r="L464" s="80">
        <v>10275.054197118607</v>
      </c>
      <c r="M464" s="80">
        <v>19856.951301000026</v>
      </c>
      <c r="N464" s="80">
        <v>8812.204480468743</v>
      </c>
      <c r="O464" s="80">
        <v>26008.954849227892</v>
      </c>
      <c r="P464" s="80">
        <v>1936.083270431513</v>
      </c>
      <c r="Q464" s="80">
        <v>27.503000259399421</v>
      </c>
      <c r="R464" s="80">
        <v>3565.8643737792963</v>
      </c>
      <c r="S464" s="80">
        <v>23965.6052890625</v>
      </c>
      <c r="T464" s="80">
        <v>11047.419907226569</v>
      </c>
      <c r="U464" s="80">
        <v>5224.8176425781294</v>
      </c>
      <c r="V464" s="80">
        <v>37077.32662695316</v>
      </c>
      <c r="W464" s="80">
        <v>2704.2221557617186</v>
      </c>
      <c r="X464" s="80">
        <v>6489.660929648453</v>
      </c>
      <c r="Y464" s="80">
        <v>5225.0079374999968</v>
      </c>
      <c r="Z464" s="80">
        <v>353.35292359008787</v>
      </c>
      <c r="AA464" s="80">
        <v>16610.200170166008</v>
      </c>
      <c r="AB464" s="80">
        <v>14026.95105664063</v>
      </c>
      <c r="AC464" s="80">
        <v>17058.486780032963</v>
      </c>
      <c r="AD464" s="80">
        <v>23067.42706445311</v>
      </c>
      <c r="AE464" s="80">
        <v>6409.8225131835998</v>
      </c>
      <c r="AF464" s="80">
        <v>20.124529233703193</v>
      </c>
      <c r="AG464" s="80">
        <v>13700.252253906245</v>
      </c>
      <c r="AH464" s="80">
        <v>27380.51815039061</v>
      </c>
      <c r="AI464" s="80">
        <v>7247.3987060546888</v>
      </c>
      <c r="AJ464" s="80">
        <v>-311.61295800781204</v>
      </c>
      <c r="AK464" s="80">
        <v>2736.7309667968748</v>
      </c>
      <c r="AL464" s="80">
        <v>11024.743621093749</v>
      </c>
      <c r="AM464" s="80">
        <v>18630.211378906242</v>
      </c>
      <c r="AN464" s="80">
        <v>3362.9391845702994</v>
      </c>
      <c r="AO464" s="80">
        <v>23257.261212402344</v>
      </c>
      <c r="AP464" s="80">
        <v>289.51264885058583</v>
      </c>
      <c r="AQ464" s="80">
        <v>29679.634191406243</v>
      </c>
      <c r="AR464" s="80">
        <v>25939.525440646685</v>
      </c>
      <c r="AS464" s="80">
        <v>28576.181369140657</v>
      </c>
      <c r="AT464" s="80">
        <v>9196.4783867187361</v>
      </c>
      <c r="AU464" s="80">
        <v>31260.99188476563</v>
      </c>
      <c r="AV464" s="80">
        <v>15454.64275585937</v>
      </c>
      <c r="AW464" s="80">
        <v>1402.894396204834</v>
      </c>
      <c r="AX464" s="80">
        <v>23984.64334106446</v>
      </c>
      <c r="AY464" s="80">
        <v>32116.502157712534</v>
      </c>
    </row>
    <row r="465" spans="1:51" x14ac:dyDescent="0.25">
      <c r="A465" s="78">
        <v>43575</v>
      </c>
      <c r="B465" s="79">
        <v>8</v>
      </c>
      <c r="C465" s="80">
        <v>22357.297093750003</v>
      </c>
      <c r="D465" s="80">
        <v>21828.821791320817</v>
      </c>
      <c r="E465" s="80">
        <v>11014.659916992188</v>
      </c>
      <c r="F465" s="80">
        <v>36626.369244140653</v>
      </c>
      <c r="G465" s="80">
        <v>11443.337046927398</v>
      </c>
      <c r="H465" s="80">
        <v>2534.2012158515704</v>
      </c>
      <c r="I465" s="80">
        <v>20955.330170471192</v>
      </c>
      <c r="J465" s="80">
        <v>117.6122188568115</v>
      </c>
      <c r="K465" s="80">
        <v>9891.3170988859929</v>
      </c>
      <c r="L465" s="80">
        <v>9981.8870926264117</v>
      </c>
      <c r="M465" s="80">
        <v>19047.021961093757</v>
      </c>
      <c r="N465" s="80">
        <v>8415.626638671878</v>
      </c>
      <c r="O465" s="80">
        <v>26892.358217376717</v>
      </c>
      <c r="P465" s="80">
        <v>2020.5681033445894</v>
      </c>
      <c r="Q465" s="80">
        <v>27.920973777771</v>
      </c>
      <c r="R465" s="80">
        <v>3507.4566101074211</v>
      </c>
      <c r="S465" s="80">
        <v>23263.216978515626</v>
      </c>
      <c r="T465" s="80">
        <v>10371.23650195313</v>
      </c>
      <c r="U465" s="80">
        <v>4789.9531767578092</v>
      </c>
      <c r="V465" s="80">
        <v>37182.728382812507</v>
      </c>
      <c r="W465" s="80">
        <v>2425.6863159179688</v>
      </c>
      <c r="X465" s="80">
        <v>6164.9211237578338</v>
      </c>
      <c r="Y465" s="80">
        <v>5437.9297949218808</v>
      </c>
      <c r="Z465" s="80">
        <v>320.12087230224614</v>
      </c>
      <c r="AA465" s="80">
        <v>17095.637740722639</v>
      </c>
      <c r="AB465" s="80">
        <v>14490.151794921883</v>
      </c>
      <c r="AC465" s="80">
        <v>16636.711352162987</v>
      </c>
      <c r="AD465" s="80">
        <v>22971.52187304687</v>
      </c>
      <c r="AE465" s="80">
        <v>6127.3328842773381</v>
      </c>
      <c r="AF465" s="80">
        <v>20.124529233703193</v>
      </c>
      <c r="AG465" s="80">
        <v>14209.764675781247</v>
      </c>
      <c r="AH465" s="80">
        <v>26296.944718750005</v>
      </c>
      <c r="AI465" s="80">
        <v>6742.2450927734508</v>
      </c>
      <c r="AJ465" s="80">
        <v>-305.97624731445313</v>
      </c>
      <c r="AK465" s="80">
        <v>2852.0559423828131</v>
      </c>
      <c r="AL465" s="80">
        <v>11321.932992187511</v>
      </c>
      <c r="AM465" s="80">
        <v>18210.305176757811</v>
      </c>
      <c r="AN465" s="80">
        <v>3283.6516723632799</v>
      </c>
      <c r="AO465" s="80">
        <v>23446.877290039083</v>
      </c>
      <c r="AP465" s="80">
        <v>273.38388840249104</v>
      </c>
      <c r="AQ465" s="80">
        <v>30005.778832031261</v>
      </c>
      <c r="AR465" s="80">
        <v>26134.278787326391</v>
      </c>
      <c r="AS465" s="80">
        <v>29019.753816406257</v>
      </c>
      <c r="AT465" s="80">
        <v>9309.0461503906172</v>
      </c>
      <c r="AU465" s="80">
        <v>31431.247398437517</v>
      </c>
      <c r="AV465" s="80">
        <v>15345.267996093737</v>
      </c>
      <c r="AW465" s="80">
        <v>1300.3641354296878</v>
      </c>
      <c r="AX465" s="80">
        <v>23812.507702636722</v>
      </c>
      <c r="AY465" s="80">
        <v>32618.931375088265</v>
      </c>
    </row>
    <row r="466" spans="1:51" x14ac:dyDescent="0.25">
      <c r="A466" s="78">
        <v>43575</v>
      </c>
      <c r="B466" s="79">
        <v>9</v>
      </c>
      <c r="C466" s="80">
        <v>23911.970996093794</v>
      </c>
      <c r="D466" s="80">
        <v>23441.205764038095</v>
      </c>
      <c r="E466" s="80">
        <v>11983.130341796867</v>
      </c>
      <c r="F466" s="80">
        <v>39892.306304687532</v>
      </c>
      <c r="G466" s="80">
        <v>13616.660574119556</v>
      </c>
      <c r="H466" s="80">
        <v>2863.3180610546888</v>
      </c>
      <c r="I466" s="80">
        <v>22521.997277435323</v>
      </c>
      <c r="J466" s="80">
        <v>142.746940612793</v>
      </c>
      <c r="K466" s="80">
        <v>10875.879598885982</v>
      </c>
      <c r="L466" s="80">
        <v>10051.311873876421</v>
      </c>
      <c r="M466" s="80">
        <v>19448.350795109411</v>
      </c>
      <c r="N466" s="80">
        <v>9092.441035156251</v>
      </c>
      <c r="O466" s="80">
        <v>29143.889731468218</v>
      </c>
      <c r="P466" s="80">
        <v>2116.9980710581231</v>
      </c>
      <c r="Q466" s="80">
        <v>28.73485803604126</v>
      </c>
      <c r="R466" s="80">
        <v>3629.5065246582026</v>
      </c>
      <c r="S466" s="80">
        <v>24185.565062500016</v>
      </c>
      <c r="T466" s="80">
        <v>10428.627073242196</v>
      </c>
      <c r="U466" s="80">
        <v>4913.7494882812498</v>
      </c>
      <c r="V466" s="80">
        <v>40034.913178312469</v>
      </c>
      <c r="W466" s="80">
        <v>2571.062280273437</v>
      </c>
      <c r="X466" s="80">
        <v>5894.3256195625008</v>
      </c>
      <c r="Y466" s="80">
        <v>6494.2825429687464</v>
      </c>
      <c r="Z466" s="80">
        <v>327.12096977539056</v>
      </c>
      <c r="AA466" s="80">
        <v>17947.035535400406</v>
      </c>
      <c r="AB466" s="80">
        <v>15371.710672851579</v>
      </c>
      <c r="AC466" s="80">
        <v>17684.508681146908</v>
      </c>
      <c r="AD466" s="80">
        <v>24440.753251953105</v>
      </c>
      <c r="AE466" s="80">
        <v>6147.6444600768136</v>
      </c>
      <c r="AF466" s="80">
        <v>20.124529233703193</v>
      </c>
      <c r="AG466" s="80">
        <v>15202.020582031249</v>
      </c>
      <c r="AH466" s="80">
        <v>27572.922294921889</v>
      </c>
      <c r="AI466" s="80">
        <v>7110.3644775390694</v>
      </c>
      <c r="AJ466" s="80">
        <v>-301.12407446289023</v>
      </c>
      <c r="AK466" s="80">
        <v>3164.3415610224329</v>
      </c>
      <c r="AL466" s="80">
        <v>12262.234767578129</v>
      </c>
      <c r="AM466" s="80">
        <v>18893.217208984366</v>
      </c>
      <c r="AN466" s="80">
        <v>3624.81982421876</v>
      </c>
      <c r="AO466" s="80">
        <v>24848.047324707033</v>
      </c>
      <c r="AP466" s="80">
        <v>358.57607266716315</v>
      </c>
      <c r="AQ466" s="80">
        <v>31666.632666015634</v>
      </c>
      <c r="AR466" s="80">
        <v>28027.156342013903</v>
      </c>
      <c r="AS466" s="80">
        <v>31142.28103222654</v>
      </c>
      <c r="AT466" s="80">
        <v>8886.959332031247</v>
      </c>
      <c r="AU466" s="80">
        <v>33719.25861132815</v>
      </c>
      <c r="AV466" s="80">
        <v>16143.985642578129</v>
      </c>
      <c r="AW466" s="80">
        <v>1306.4386021838363</v>
      </c>
      <c r="AX466" s="80">
        <v>24863.162618408227</v>
      </c>
      <c r="AY466" s="80">
        <v>33991.405229313787</v>
      </c>
    </row>
    <row r="467" spans="1:51" x14ac:dyDescent="0.25">
      <c r="A467" s="78">
        <v>43575</v>
      </c>
      <c r="B467" s="79">
        <v>10</v>
      </c>
      <c r="C467" s="80">
        <v>26308.345177734314</v>
      </c>
      <c r="D467" s="80">
        <v>26967.864389526359</v>
      </c>
      <c r="E467" s="80">
        <v>13822.357617187494</v>
      </c>
      <c r="F467" s="80">
        <v>45375.328054687503</v>
      </c>
      <c r="G467" s="80">
        <v>17789.711350022026</v>
      </c>
      <c r="H467" s="80">
        <v>3164.4835389375098</v>
      </c>
      <c r="I467" s="80">
        <v>25884.32766696165</v>
      </c>
      <c r="J467" s="80">
        <v>169.62107086181641</v>
      </c>
      <c r="K467" s="80">
        <v>12710.796371346938</v>
      </c>
      <c r="L467" s="80">
        <v>10595.717821142052</v>
      </c>
      <c r="M467" s="80">
        <v>21213.999868046867</v>
      </c>
      <c r="N467" s="80">
        <v>10564.184478515632</v>
      </c>
      <c r="O467" s="80">
        <v>33353.318940841651</v>
      </c>
      <c r="P467" s="80">
        <v>2307.4503651181067</v>
      </c>
      <c r="Q467" s="80">
        <v>28.700831890106191</v>
      </c>
      <c r="R467" s="80">
        <v>4323.125817871095</v>
      </c>
      <c r="S467" s="80">
        <v>29163.777227539078</v>
      </c>
      <c r="T467" s="80">
        <v>11764.448164062504</v>
      </c>
      <c r="U467" s="80">
        <v>5719.6165253906192</v>
      </c>
      <c r="V467" s="80">
        <v>47066.048285374985</v>
      </c>
      <c r="W467" s="80">
        <v>2957.441516113282</v>
      </c>
      <c r="X467" s="80">
        <v>6997.2587743300846</v>
      </c>
      <c r="Y467" s="80">
        <v>7771.1074531250115</v>
      </c>
      <c r="Z467" s="80">
        <v>343.88182084350592</v>
      </c>
      <c r="AA467" s="80">
        <v>21019.265539550779</v>
      </c>
      <c r="AB467" s="80">
        <v>16846.479224609382</v>
      </c>
      <c r="AC467" s="80">
        <v>19990.466417323765</v>
      </c>
      <c r="AD467" s="80">
        <v>28549.382113281259</v>
      </c>
      <c r="AE467" s="80">
        <v>6684.6684161045941</v>
      </c>
      <c r="AF467" s="80">
        <v>20.124529233703193</v>
      </c>
      <c r="AG467" s="80">
        <v>17511.165859374996</v>
      </c>
      <c r="AH467" s="80">
        <v>32787.425437499995</v>
      </c>
      <c r="AI467" s="80">
        <v>8673.7240234374876</v>
      </c>
      <c r="AJ467" s="80">
        <v>-318.85350878906172</v>
      </c>
      <c r="AK467" s="80">
        <v>3477.4932957865408</v>
      </c>
      <c r="AL467" s="80">
        <v>14496.15817382814</v>
      </c>
      <c r="AM467" s="80">
        <v>20524.741854492204</v>
      </c>
      <c r="AN467" s="80">
        <v>4235.7884765624995</v>
      </c>
      <c r="AO467" s="80">
        <v>28795.548006835925</v>
      </c>
      <c r="AP467" s="80">
        <v>523.8825443666492</v>
      </c>
      <c r="AQ467" s="80">
        <v>34635.116712890645</v>
      </c>
      <c r="AR467" s="80">
        <v>32813.843601779517</v>
      </c>
      <c r="AS467" s="80">
        <v>37200.171780273464</v>
      </c>
      <c r="AT467" s="80">
        <v>9905.0552343749951</v>
      </c>
      <c r="AU467" s="80">
        <v>38524.74178124997</v>
      </c>
      <c r="AV467" s="80">
        <v>19400.735255859399</v>
      </c>
      <c r="AW467" s="80">
        <v>1580.9168593188497</v>
      </c>
      <c r="AX467" s="80">
        <v>29818.349605712905</v>
      </c>
      <c r="AY467" s="80">
        <v>37086.37697122548</v>
      </c>
    </row>
    <row r="468" spans="1:51" x14ac:dyDescent="0.25">
      <c r="A468" s="78">
        <v>43575</v>
      </c>
      <c r="B468" s="79">
        <v>11</v>
      </c>
      <c r="C468" s="80">
        <v>28455.097111328127</v>
      </c>
      <c r="D468" s="80">
        <v>30174.746202514627</v>
      </c>
      <c r="E468" s="80">
        <v>15322.571250000028</v>
      </c>
      <c r="F468" s="80">
        <v>49746.925484374973</v>
      </c>
      <c r="G468" s="80">
        <v>21452.458160020909</v>
      </c>
      <c r="H468" s="80">
        <v>3657.588776546861</v>
      </c>
      <c r="I468" s="80">
        <v>28738.622572097789</v>
      </c>
      <c r="J468" s="80">
        <v>162.1015548706055</v>
      </c>
      <c r="K468" s="80">
        <v>14393.73387134694</v>
      </c>
      <c r="L468" s="80">
        <v>11304.683264501424</v>
      </c>
      <c r="M468" s="80">
        <v>22458.156030203132</v>
      </c>
      <c r="N468" s="80">
        <v>12009.841673828119</v>
      </c>
      <c r="O468" s="80">
        <v>37703.620063583374</v>
      </c>
      <c r="P468" s="80">
        <v>2365.2605627391049</v>
      </c>
      <c r="Q468" s="80">
        <v>29.636919498443607</v>
      </c>
      <c r="R468" s="80">
        <v>4933.3954589843752</v>
      </c>
      <c r="S468" s="80">
        <v>33919.718908203118</v>
      </c>
      <c r="T468" s="80">
        <v>13643.805827148419</v>
      </c>
      <c r="U468" s="80">
        <v>6007.3040908203202</v>
      </c>
      <c r="V468" s="80">
        <v>52175.969857875025</v>
      </c>
      <c r="W468" s="80">
        <v>3159.9088989257825</v>
      </c>
      <c r="X468" s="80">
        <v>11983.112011945308</v>
      </c>
      <c r="Y468" s="80">
        <v>9147.7946679687484</v>
      </c>
      <c r="Z468" s="80">
        <v>328.57057300415045</v>
      </c>
      <c r="AA468" s="80">
        <v>23618.537085937503</v>
      </c>
      <c r="AB468" s="80">
        <v>17972.086472656261</v>
      </c>
      <c r="AC468" s="80">
        <v>22049.728673368096</v>
      </c>
      <c r="AD468" s="80">
        <v>32008.820175781242</v>
      </c>
      <c r="AE468" s="80">
        <v>6857.4151260821527</v>
      </c>
      <c r="AF468" s="80">
        <v>20.124529233703193</v>
      </c>
      <c r="AG468" s="80">
        <v>19698.286289062493</v>
      </c>
      <c r="AH468" s="80">
        <v>38577.531523437501</v>
      </c>
      <c r="AI468" s="80">
        <v>9795.5046386718805</v>
      </c>
      <c r="AJ468" s="80">
        <v>-308.64145996093697</v>
      </c>
      <c r="AK468" s="80">
        <v>3732.6410348897093</v>
      </c>
      <c r="AL468" s="80">
        <v>17189.369517578132</v>
      </c>
      <c r="AM468" s="80">
        <v>18477.005264648451</v>
      </c>
      <c r="AN468" s="80">
        <v>4911.609716796881</v>
      </c>
      <c r="AO468" s="80">
        <v>32145.594765624988</v>
      </c>
      <c r="AP468" s="80">
        <v>590.78103753982577</v>
      </c>
      <c r="AQ468" s="80">
        <v>37553.674833984333</v>
      </c>
      <c r="AR468" s="80">
        <v>37296.469480685781</v>
      </c>
      <c r="AS468" s="80">
        <v>42838.717824218758</v>
      </c>
      <c r="AT468" s="80">
        <v>10429.985142578102</v>
      </c>
      <c r="AU468" s="80">
        <v>42915.327050781249</v>
      </c>
      <c r="AV468" s="80">
        <v>22595.323347656267</v>
      </c>
      <c r="AW468" s="80">
        <v>1894.9304542114257</v>
      </c>
      <c r="AX468" s="80">
        <v>34475.132404785145</v>
      </c>
      <c r="AY468" s="80">
        <v>39294.092071577543</v>
      </c>
    </row>
    <row r="469" spans="1:51" x14ac:dyDescent="0.25">
      <c r="A469" s="78">
        <v>43575</v>
      </c>
      <c r="B469" s="79">
        <v>12</v>
      </c>
      <c r="C469" s="80">
        <v>29484.390089843713</v>
      </c>
      <c r="D469" s="80">
        <v>32386.048593292224</v>
      </c>
      <c r="E469" s="80">
        <v>16358.18912109375</v>
      </c>
      <c r="F469" s="80">
        <v>52573.612785156212</v>
      </c>
      <c r="G469" s="80">
        <v>22542.934027057763</v>
      </c>
      <c r="H469" s="80">
        <v>3896.2624099999966</v>
      </c>
      <c r="I469" s="80">
        <v>30911.252831985457</v>
      </c>
      <c r="J469" s="80">
        <v>162.0190162658692</v>
      </c>
      <c r="K469" s="80">
        <v>15464.035604745368</v>
      </c>
      <c r="L469" s="80">
        <v>11771.913304540487</v>
      </c>
      <c r="M469" s="80">
        <v>23270.818893718759</v>
      </c>
      <c r="N469" s="80">
        <v>12854.251867187499</v>
      </c>
      <c r="O469" s="80">
        <v>40524.388551963806</v>
      </c>
      <c r="P469" s="80">
        <v>2655.7583800823968</v>
      </c>
      <c r="Q469" s="80">
        <v>29.579130649566657</v>
      </c>
      <c r="R469" s="80">
        <v>5247.8168945312509</v>
      </c>
      <c r="S469" s="80">
        <v>36248.176146484351</v>
      </c>
      <c r="T469" s="80">
        <v>14623.683416992199</v>
      </c>
      <c r="U469" s="80">
        <v>6513.7041875000004</v>
      </c>
      <c r="V469" s="80">
        <v>55442.928293968696</v>
      </c>
      <c r="W469" s="80">
        <v>3324.8099853515623</v>
      </c>
      <c r="X469" s="80">
        <v>12642.897013308593</v>
      </c>
      <c r="Y469" s="80">
        <v>9284.8552460937499</v>
      </c>
      <c r="Z469" s="80">
        <v>352.41362455444346</v>
      </c>
      <c r="AA469" s="80">
        <v>25439.884633056656</v>
      </c>
      <c r="AB469" s="80">
        <v>18898.898789062489</v>
      </c>
      <c r="AC469" s="80">
        <v>23070.224725746491</v>
      </c>
      <c r="AD469" s="80">
        <v>34162.361683593757</v>
      </c>
      <c r="AE469" s="80">
        <v>7156.1671083736674</v>
      </c>
      <c r="AF469" s="80">
        <v>20.124529233703193</v>
      </c>
      <c r="AG469" s="80">
        <v>20883.851207031254</v>
      </c>
      <c r="AH469" s="80">
        <v>41453.028699218783</v>
      </c>
      <c r="AI469" s="80">
        <v>10525.701367187501</v>
      </c>
      <c r="AJ469" s="80">
        <v>-343.34543725585985</v>
      </c>
      <c r="AK469" s="80">
        <v>3778.1313834487291</v>
      </c>
      <c r="AL469" s="80">
        <v>18736.174289062503</v>
      </c>
      <c r="AM469" s="80">
        <v>20373.351977539078</v>
      </c>
      <c r="AN469" s="80">
        <v>5370.084985351561</v>
      </c>
      <c r="AO469" s="80">
        <v>34685.191168457022</v>
      </c>
      <c r="AP469" s="80">
        <v>445.81405776214615</v>
      </c>
      <c r="AQ469" s="80">
        <v>39800.32374316403</v>
      </c>
      <c r="AR469" s="80">
        <v>39821.492662326396</v>
      </c>
      <c r="AS469" s="80">
        <v>46379.292958007834</v>
      </c>
      <c r="AT469" s="80">
        <v>11458.867300781236</v>
      </c>
      <c r="AU469" s="80">
        <v>45696.086259765601</v>
      </c>
      <c r="AV469" s="80">
        <v>24540.846464843737</v>
      </c>
      <c r="AW469" s="80">
        <v>2089.6267828338673</v>
      </c>
      <c r="AX469" s="80">
        <v>36749.389458007812</v>
      </c>
      <c r="AY469" s="80">
        <v>40737.300606917262</v>
      </c>
    </row>
    <row r="470" spans="1:51" x14ac:dyDescent="0.25">
      <c r="A470" s="78">
        <v>43575</v>
      </c>
      <c r="B470" s="79">
        <v>13</v>
      </c>
      <c r="C470" s="80">
        <v>29744.682755859387</v>
      </c>
      <c r="D470" s="80">
        <v>33637.871637847864</v>
      </c>
      <c r="E470" s="80">
        <v>17421.429863281253</v>
      </c>
      <c r="F470" s="80">
        <v>54273.966187500017</v>
      </c>
      <c r="G470" s="80">
        <v>23375.708265002573</v>
      </c>
      <c r="H470" s="80">
        <v>3964.917662265631</v>
      </c>
      <c r="I470" s="80">
        <v>31581.824229644772</v>
      </c>
      <c r="J470" s="80">
        <v>157.5395584106445</v>
      </c>
      <c r="K470" s="80">
        <v>15909.390829354763</v>
      </c>
      <c r="L470" s="80">
        <v>11592.405481298292</v>
      </c>
      <c r="M470" s="80">
        <v>23662.900072390621</v>
      </c>
      <c r="N470" s="80">
        <v>13528.988199218762</v>
      </c>
      <c r="O470" s="80">
        <v>42376.079101020798</v>
      </c>
      <c r="P470" s="80">
        <v>2815.0189059343738</v>
      </c>
      <c r="Q470" s="80">
        <v>29.656710624694828</v>
      </c>
      <c r="R470" s="80">
        <v>5429.1544189453116</v>
      </c>
      <c r="S470" s="80">
        <v>37799.711867187478</v>
      </c>
      <c r="T470" s="80">
        <v>15136.55641796875</v>
      </c>
      <c r="U470" s="80">
        <v>7085.9102451171902</v>
      </c>
      <c r="V470" s="80">
        <v>57714.992458437468</v>
      </c>
      <c r="W470" s="80">
        <v>3149.3224609375011</v>
      </c>
      <c r="X470" s="80">
        <v>12656.938277976564</v>
      </c>
      <c r="Y470" s="80">
        <v>9065.9387968749979</v>
      </c>
      <c r="Z470" s="80">
        <v>347.10842705688475</v>
      </c>
      <c r="AA470" s="80">
        <v>26198.545635498027</v>
      </c>
      <c r="AB470" s="80">
        <v>19322.950050781226</v>
      </c>
      <c r="AC470" s="80">
        <v>23680.85241921074</v>
      </c>
      <c r="AD470" s="80">
        <v>35552.733996093775</v>
      </c>
      <c r="AE470" s="80">
        <v>7451.2709926057587</v>
      </c>
      <c r="AF470" s="80">
        <v>20.124529233703193</v>
      </c>
      <c r="AG470" s="80">
        <v>21564.209097656243</v>
      </c>
      <c r="AH470" s="80">
        <v>43671.078375000019</v>
      </c>
      <c r="AI470" s="80">
        <v>10822.709326171869</v>
      </c>
      <c r="AJ470" s="80">
        <v>-317.58341845702967</v>
      </c>
      <c r="AK470" s="80">
        <v>3814.3847986326646</v>
      </c>
      <c r="AL470" s="80">
        <v>19367.235097656259</v>
      </c>
      <c r="AM470" s="80">
        <v>21178.681749999985</v>
      </c>
      <c r="AN470" s="80">
        <v>5504.5039062500018</v>
      </c>
      <c r="AO470" s="80">
        <v>36107.794250488267</v>
      </c>
      <c r="AP470" s="80">
        <v>443.37849201049818</v>
      </c>
      <c r="AQ470" s="80">
        <v>40543.392367187502</v>
      </c>
      <c r="AR470" s="80">
        <v>40617.294076388869</v>
      </c>
      <c r="AS470" s="80">
        <v>48547.45554492189</v>
      </c>
      <c r="AT470" s="80">
        <v>11856.500330078132</v>
      </c>
      <c r="AU470" s="80">
        <v>46648.178339843755</v>
      </c>
      <c r="AV470" s="80">
        <v>25871.749210937502</v>
      </c>
      <c r="AW470" s="80">
        <v>2190.2152246337919</v>
      </c>
      <c r="AX470" s="80">
        <v>37820.48015380861</v>
      </c>
      <c r="AY470" s="80">
        <v>41239.268986156887</v>
      </c>
    </row>
    <row r="471" spans="1:51" x14ac:dyDescent="0.25">
      <c r="A471" s="78">
        <v>43575</v>
      </c>
      <c r="B471" s="79">
        <v>14</v>
      </c>
      <c r="C471" s="80">
        <v>30156.929179687508</v>
      </c>
      <c r="D471" s="80">
        <v>34038.20662387085</v>
      </c>
      <c r="E471" s="80">
        <v>18214.891074218747</v>
      </c>
      <c r="F471" s="80">
        <v>55416.882285156236</v>
      </c>
      <c r="G471" s="80">
        <v>22813.846315961568</v>
      </c>
      <c r="H471" s="80">
        <v>3896.5755880937368</v>
      </c>
      <c r="I471" s="80">
        <v>31961.271562927239</v>
      </c>
      <c r="J471" s="80">
        <v>160.89783477783189</v>
      </c>
      <c r="K471" s="80">
        <v>16022.478378182868</v>
      </c>
      <c r="L471" s="80">
        <v>11726.14766489206</v>
      </c>
      <c r="M471" s="80">
        <v>23852.937936687511</v>
      </c>
      <c r="N471" s="80">
        <v>13857.082910156252</v>
      </c>
      <c r="O471" s="80">
        <v>42796.066786254851</v>
      </c>
      <c r="P471" s="80">
        <v>2858.1828419573976</v>
      </c>
      <c r="Q471" s="80">
        <v>29.431746006011959</v>
      </c>
      <c r="R471" s="80">
        <v>5645.1023193359324</v>
      </c>
      <c r="S471" s="80">
        <v>38146.196083984389</v>
      </c>
      <c r="T471" s="80">
        <v>15620.995412109382</v>
      </c>
      <c r="U471" s="80">
        <v>7566.6326162109299</v>
      </c>
      <c r="V471" s="80">
        <v>59825.849466750005</v>
      </c>
      <c r="W471" s="80">
        <v>3114.3437499999995</v>
      </c>
      <c r="X471" s="80">
        <v>12956.760555519544</v>
      </c>
      <c r="Y471" s="80">
        <v>8915.2564453124996</v>
      </c>
      <c r="Z471" s="80">
        <v>368.19783004760751</v>
      </c>
      <c r="AA471" s="80">
        <v>26796.194464843782</v>
      </c>
      <c r="AB471" s="80">
        <v>19407.24462500001</v>
      </c>
      <c r="AC471" s="80">
        <v>24482.288048588412</v>
      </c>
      <c r="AD471" s="80">
        <v>36904.780277343765</v>
      </c>
      <c r="AE471" s="80">
        <v>7711.2803941717457</v>
      </c>
      <c r="AF471" s="80">
        <v>20.124529233703193</v>
      </c>
      <c r="AG471" s="80">
        <v>21919.099792968751</v>
      </c>
      <c r="AH471" s="80">
        <v>45771.337472656232</v>
      </c>
      <c r="AI471" s="80">
        <v>10905.94536132812</v>
      </c>
      <c r="AJ471" s="80">
        <v>-307.22809643554712</v>
      </c>
      <c r="AK471" s="80">
        <v>3863.2079158867818</v>
      </c>
      <c r="AL471" s="80">
        <v>19978.012417968748</v>
      </c>
      <c r="AM471" s="80">
        <v>21803.786634765649</v>
      </c>
      <c r="AN471" s="80">
        <v>5627.6097656250104</v>
      </c>
      <c r="AO471" s="80">
        <v>36917.902193359398</v>
      </c>
      <c r="AP471" s="80">
        <v>457.1278596334833</v>
      </c>
      <c r="AQ471" s="80">
        <v>40734.37626074216</v>
      </c>
      <c r="AR471" s="80">
        <v>41318.752256076383</v>
      </c>
      <c r="AS471" s="80">
        <v>49853.187122070311</v>
      </c>
      <c r="AT471" s="80">
        <v>11919.632117187499</v>
      </c>
      <c r="AU471" s="80">
        <v>47670.336406250004</v>
      </c>
      <c r="AV471" s="80">
        <v>26691.66306640625</v>
      </c>
      <c r="AW471" s="80">
        <v>2356.152320512695</v>
      </c>
      <c r="AX471" s="80">
        <v>38658.067763671883</v>
      </c>
      <c r="AY471" s="80">
        <v>41323.291199887659</v>
      </c>
    </row>
    <row r="472" spans="1:51" x14ac:dyDescent="0.25">
      <c r="A472" s="78">
        <v>43575</v>
      </c>
      <c r="B472" s="79">
        <v>15</v>
      </c>
      <c r="C472" s="80">
        <v>29295.012683593788</v>
      </c>
      <c r="D472" s="80">
        <v>33802.973565582244</v>
      </c>
      <c r="E472" s="80">
        <v>17558.070048828107</v>
      </c>
      <c r="F472" s="80">
        <v>53608.83730078127</v>
      </c>
      <c r="G472" s="80">
        <v>22243.509320921512</v>
      </c>
      <c r="H472" s="80">
        <v>3958.6927580546821</v>
      </c>
      <c r="I472" s="80">
        <v>31585.081671691882</v>
      </c>
      <c r="J472" s="80">
        <v>161.0440292358399</v>
      </c>
      <c r="K472" s="80">
        <v>15831.258676034433</v>
      </c>
      <c r="L472" s="80">
        <v>11792.05973813424</v>
      </c>
      <c r="M472" s="80">
        <v>23411.951811484403</v>
      </c>
      <c r="N472" s="80">
        <v>13348.608550781262</v>
      </c>
      <c r="O472" s="80">
        <v>42228.083074043287</v>
      </c>
      <c r="P472" s="80">
        <v>2865.6429199230952</v>
      </c>
      <c r="Q472" s="80">
        <v>28.993254661560062</v>
      </c>
      <c r="R472" s="80">
        <v>5623.6310058593799</v>
      </c>
      <c r="S472" s="80">
        <v>38061.893634765613</v>
      </c>
      <c r="T472" s="80">
        <v>15212.011683593759</v>
      </c>
      <c r="U472" s="80">
        <v>7459.0634277343788</v>
      </c>
      <c r="V472" s="80">
        <v>58983.714755000052</v>
      </c>
      <c r="W472" s="80">
        <v>2842.0697387695304</v>
      </c>
      <c r="X472" s="80">
        <v>12946.950675378899</v>
      </c>
      <c r="Y472" s="80">
        <v>8229.8187207031151</v>
      </c>
      <c r="Z472" s="80">
        <v>352.26016688842788</v>
      </c>
      <c r="AA472" s="80">
        <v>26571.803718505893</v>
      </c>
      <c r="AB472" s="80">
        <v>19311.473947265618</v>
      </c>
      <c r="AC472" s="80">
        <v>23896.188835122412</v>
      </c>
      <c r="AD472" s="80">
        <v>36840.317085937524</v>
      </c>
      <c r="AE472" s="80">
        <v>7630.0775463958644</v>
      </c>
      <c r="AF472" s="80">
        <v>20.124529233703193</v>
      </c>
      <c r="AG472" s="80">
        <v>21585.13079296875</v>
      </c>
      <c r="AH472" s="80">
        <v>45158.734710937504</v>
      </c>
      <c r="AI472" s="80">
        <v>10903.815429687511</v>
      </c>
      <c r="AJ472" s="80">
        <v>-310.51867700195294</v>
      </c>
      <c r="AK472" s="80">
        <v>3761.3488864047399</v>
      </c>
      <c r="AL472" s="80">
        <v>20244.611650390631</v>
      </c>
      <c r="AM472" s="80">
        <v>21522.10164843747</v>
      </c>
      <c r="AN472" s="80">
        <v>5563.8095703125109</v>
      </c>
      <c r="AO472" s="80">
        <v>36672.301642089828</v>
      </c>
      <c r="AP472" s="80">
        <v>425.12855411651742</v>
      </c>
      <c r="AQ472" s="80">
        <v>40211.337168945283</v>
      </c>
      <c r="AR472" s="80">
        <v>41138.660076388878</v>
      </c>
      <c r="AS472" s="80">
        <v>49118.908998046856</v>
      </c>
      <c r="AT472" s="80">
        <v>11795.705957031249</v>
      </c>
      <c r="AU472" s="80">
        <v>46952.859419921864</v>
      </c>
      <c r="AV472" s="80">
        <v>26244.975103515637</v>
      </c>
      <c r="AW472" s="80">
        <v>2439.5632591430681</v>
      </c>
      <c r="AX472" s="80">
        <v>38863.3260180664</v>
      </c>
      <c r="AY472" s="80">
        <v>40345.674240196378</v>
      </c>
    </row>
    <row r="473" spans="1:51" x14ac:dyDescent="0.25">
      <c r="A473" s="78">
        <v>43575</v>
      </c>
      <c r="B473" s="79">
        <v>16</v>
      </c>
      <c r="C473" s="80">
        <v>28019.983345703065</v>
      </c>
      <c r="D473" s="80">
        <v>32704.538114868181</v>
      </c>
      <c r="E473" s="80">
        <v>16381.645507812493</v>
      </c>
      <c r="F473" s="80">
        <v>50666.852562499989</v>
      </c>
      <c r="G473" s="80">
        <v>21051.011579353133</v>
      </c>
      <c r="H473" s="80">
        <v>4276.6654046640606</v>
      </c>
      <c r="I473" s="80">
        <v>30791.357148864747</v>
      </c>
      <c r="J473" s="80">
        <v>154.59544372558588</v>
      </c>
      <c r="K473" s="80">
        <v>15278.112313729749</v>
      </c>
      <c r="L473" s="80">
        <v>11385.580067235784</v>
      </c>
      <c r="M473" s="80">
        <v>22800.03843506251</v>
      </c>
      <c r="N473" s="80">
        <v>12785.67912890626</v>
      </c>
      <c r="O473" s="80">
        <v>40863.435010795612</v>
      </c>
      <c r="P473" s="80">
        <v>2764.0648791931162</v>
      </c>
      <c r="Q473" s="80">
        <v>29.602165699005138</v>
      </c>
      <c r="R473" s="80">
        <v>5392.0730834960932</v>
      </c>
      <c r="S473" s="80">
        <v>36980.62444921874</v>
      </c>
      <c r="T473" s="80">
        <v>14535.587939453113</v>
      </c>
      <c r="U473" s="80">
        <v>7021.1683867187403</v>
      </c>
      <c r="V473" s="80">
        <v>55932.174935437521</v>
      </c>
      <c r="W473" s="80">
        <v>3020.3629150390634</v>
      </c>
      <c r="X473" s="80">
        <v>12857.653103152326</v>
      </c>
      <c r="Y473" s="80">
        <v>7288.946748046872</v>
      </c>
      <c r="Z473" s="80">
        <v>353.11657405395516</v>
      </c>
      <c r="AA473" s="80">
        <v>25948.586467529309</v>
      </c>
      <c r="AB473" s="80">
        <v>18883.131007812495</v>
      </c>
      <c r="AC473" s="80">
        <v>22888.935646152222</v>
      </c>
      <c r="AD473" s="80">
        <v>35202.466472656219</v>
      </c>
      <c r="AE473" s="80">
        <v>7117.9616101538122</v>
      </c>
      <c r="AF473" s="80">
        <v>20.124529233703193</v>
      </c>
      <c r="AG473" s="80">
        <v>20757.28023437499</v>
      </c>
      <c r="AH473" s="80">
        <v>43155.904644531249</v>
      </c>
      <c r="AI473" s="80">
        <v>10179.14301757813</v>
      </c>
      <c r="AJ473" s="80">
        <v>-327.49643408202985</v>
      </c>
      <c r="AK473" s="80">
        <v>3497.6188963445029</v>
      </c>
      <c r="AL473" s="80">
        <v>19710.163726562525</v>
      </c>
      <c r="AM473" s="80">
        <v>20417.44789550783</v>
      </c>
      <c r="AN473" s="80">
        <v>5459.0780029296911</v>
      </c>
      <c r="AO473" s="80">
        <v>35524.710163085932</v>
      </c>
      <c r="AP473" s="80">
        <v>427.51748343688837</v>
      </c>
      <c r="AQ473" s="80">
        <v>39555.559178710966</v>
      </c>
      <c r="AR473" s="80">
        <v>39788.530840060805</v>
      </c>
      <c r="AS473" s="80">
        <v>47406.505487304676</v>
      </c>
      <c r="AT473" s="80">
        <v>11371.324757812479</v>
      </c>
      <c r="AU473" s="80">
        <v>44942.21050781251</v>
      </c>
      <c r="AV473" s="80">
        <v>24622.376066406265</v>
      </c>
      <c r="AW473" s="80">
        <v>2698.1034262719741</v>
      </c>
      <c r="AX473" s="80">
        <v>37706.295932617184</v>
      </c>
      <c r="AY473" s="80">
        <v>39252.325692462051</v>
      </c>
    </row>
    <row r="474" spans="1:51" x14ac:dyDescent="0.25">
      <c r="A474" s="78">
        <v>43575</v>
      </c>
      <c r="B474" s="79">
        <v>17</v>
      </c>
      <c r="C474" s="80">
        <v>27188.966212890668</v>
      </c>
      <c r="D474" s="80">
        <v>31643.696088195786</v>
      </c>
      <c r="E474" s="80">
        <v>15379.173818359361</v>
      </c>
      <c r="F474" s="80">
        <v>48582.414310546883</v>
      </c>
      <c r="G474" s="80">
        <v>20440.1193047819</v>
      </c>
      <c r="H474" s="80">
        <v>3995.4167397734277</v>
      </c>
      <c r="I474" s="80">
        <v>29763.232882675147</v>
      </c>
      <c r="J474" s="80">
        <v>149.9150199890137</v>
      </c>
      <c r="K474" s="80">
        <v>14573.933676034436</v>
      </c>
      <c r="L474" s="80">
        <v>11229.433937352982</v>
      </c>
      <c r="M474" s="80">
        <v>21769.402835765617</v>
      </c>
      <c r="N474" s="80">
        <v>11825.578589843752</v>
      </c>
      <c r="O474" s="80">
        <v>39287.743279823255</v>
      </c>
      <c r="P474" s="80">
        <v>2476.6721060048103</v>
      </c>
      <c r="Q474" s="80">
        <v>30.104664325714108</v>
      </c>
      <c r="R474" s="80">
        <v>5121.6249145507809</v>
      </c>
      <c r="S474" s="80">
        <v>35801.159749999977</v>
      </c>
      <c r="T474" s="80">
        <v>13879.416797851551</v>
      </c>
      <c r="U474" s="80">
        <v>6434.9950400390599</v>
      </c>
      <c r="V474" s="80">
        <v>53619.005922281263</v>
      </c>
      <c r="W474" s="80">
        <v>2770.1857177734373</v>
      </c>
      <c r="X474" s="80">
        <v>12663.845092050768</v>
      </c>
      <c r="Y474" s="80">
        <v>6921.8126015625048</v>
      </c>
      <c r="Z474" s="80">
        <v>356.76544437255859</v>
      </c>
      <c r="AA474" s="80">
        <v>25000.297241943335</v>
      </c>
      <c r="AB474" s="80">
        <v>18538.067613281222</v>
      </c>
      <c r="AC474" s="80">
        <v>21899.241148620309</v>
      </c>
      <c r="AD474" s="80">
        <v>33809.851019531256</v>
      </c>
      <c r="AE474" s="80">
        <v>6856.856338403185</v>
      </c>
      <c r="AF474" s="80">
        <v>20.124529233703193</v>
      </c>
      <c r="AG474" s="80">
        <v>20055.330363281249</v>
      </c>
      <c r="AH474" s="80">
        <v>41313.019988281252</v>
      </c>
      <c r="AI474" s="80">
        <v>9505.3056640625109</v>
      </c>
      <c r="AJ474" s="80">
        <v>-321.33991430664122</v>
      </c>
      <c r="AK474" s="80">
        <v>3065.5639775992436</v>
      </c>
      <c r="AL474" s="80">
        <v>19129.610236328139</v>
      </c>
      <c r="AM474" s="80">
        <v>19630.520395507821</v>
      </c>
      <c r="AN474" s="80">
        <v>5238.8493164062511</v>
      </c>
      <c r="AO474" s="80">
        <v>34468.228191894508</v>
      </c>
      <c r="AP474" s="80">
        <v>489.34130788589562</v>
      </c>
      <c r="AQ474" s="80">
        <v>38802.16944531248</v>
      </c>
      <c r="AR474" s="80">
        <v>38375.386586154549</v>
      </c>
      <c r="AS474" s="80">
        <v>45268.236468750038</v>
      </c>
      <c r="AT474" s="80">
        <v>10905.230386718758</v>
      </c>
      <c r="AU474" s="80">
        <v>42902.583126953097</v>
      </c>
      <c r="AV474" s="80">
        <v>23423.315162109378</v>
      </c>
      <c r="AW474" s="80">
        <v>3091.8103223779312</v>
      </c>
      <c r="AX474" s="80">
        <v>36507.161662597653</v>
      </c>
      <c r="AY474" s="80">
        <v>38290.972030389872</v>
      </c>
    </row>
    <row r="475" spans="1:51" x14ac:dyDescent="0.25">
      <c r="A475" s="78">
        <v>43575</v>
      </c>
      <c r="B475" s="79">
        <v>18</v>
      </c>
      <c r="C475" s="80">
        <v>26994.920472656278</v>
      </c>
      <c r="D475" s="80">
        <v>31538.56228778078</v>
      </c>
      <c r="E475" s="80">
        <v>15004.598906250012</v>
      </c>
      <c r="F475" s="80">
        <v>48683.555894531273</v>
      </c>
      <c r="G475" s="80">
        <v>21493.886332957456</v>
      </c>
      <c r="H475" s="80">
        <v>3735.518333914059</v>
      </c>
      <c r="I475" s="80">
        <v>29135.681369583133</v>
      </c>
      <c r="J475" s="80">
        <v>167.3628311157226</v>
      </c>
      <c r="K475" s="80">
        <v>14359.028207284431</v>
      </c>
      <c r="L475" s="80">
        <v>11126.295221532653</v>
      </c>
      <c r="M475" s="80">
        <v>19685.698495609384</v>
      </c>
      <c r="N475" s="80">
        <v>10938.01109179688</v>
      </c>
      <c r="O475" s="80">
        <v>38292.183072532658</v>
      </c>
      <c r="P475" s="80">
        <v>1795.5729029242716</v>
      </c>
      <c r="Q475" s="80">
        <v>30.355893135070801</v>
      </c>
      <c r="R475" s="80">
        <v>5112.7553588867186</v>
      </c>
      <c r="S475" s="80">
        <v>35609.328697265591</v>
      </c>
      <c r="T475" s="80">
        <v>13455.55141210938</v>
      </c>
      <c r="U475" s="80">
        <v>5914.1017197265492</v>
      </c>
      <c r="V475" s="80">
        <v>53482.292549812475</v>
      </c>
      <c r="W475" s="80">
        <v>2680.3968261718746</v>
      </c>
      <c r="X475" s="80">
        <v>13720.182180527336</v>
      </c>
      <c r="Y475" s="80">
        <v>4989.6583925781197</v>
      </c>
      <c r="Z475" s="80">
        <v>318.42484093627934</v>
      </c>
      <c r="AA475" s="80">
        <v>24812.586867431648</v>
      </c>
      <c r="AB475" s="80">
        <v>18132.019578125011</v>
      </c>
      <c r="AC475" s="80">
        <v>21699.661100774258</v>
      </c>
      <c r="AD475" s="80">
        <v>33124.704816406251</v>
      </c>
      <c r="AE475" s="80">
        <v>6948.7278063319081</v>
      </c>
      <c r="AF475" s="80">
        <v>20.124529233703193</v>
      </c>
      <c r="AG475" s="80">
        <v>19975.922089843752</v>
      </c>
      <c r="AH475" s="80">
        <v>40807.952675781235</v>
      </c>
      <c r="AI475" s="80">
        <v>9136.9939941406319</v>
      </c>
      <c r="AJ475" s="80">
        <v>-313.84136718750108</v>
      </c>
      <c r="AK475" s="80">
        <v>2471.8088318919895</v>
      </c>
      <c r="AL475" s="80">
        <v>19318.021345703128</v>
      </c>
      <c r="AM475" s="80">
        <v>19470.428097656233</v>
      </c>
      <c r="AN475" s="80">
        <v>5135.3308593749998</v>
      </c>
      <c r="AO475" s="80">
        <v>34210.832184570296</v>
      </c>
      <c r="AP475" s="80">
        <v>452.33459094778789</v>
      </c>
      <c r="AQ475" s="80">
        <v>38514.41080859377</v>
      </c>
      <c r="AR475" s="80">
        <v>38125.744244357629</v>
      </c>
      <c r="AS475" s="80">
        <v>44973.698924804681</v>
      </c>
      <c r="AT475" s="80">
        <v>10751.142330078117</v>
      </c>
      <c r="AU475" s="80">
        <v>42369.166910156287</v>
      </c>
      <c r="AV475" s="80">
        <v>23266.180324218742</v>
      </c>
      <c r="AW475" s="80">
        <v>3102.1752032690438</v>
      </c>
      <c r="AX475" s="80">
        <v>36608.407512207028</v>
      </c>
      <c r="AY475" s="80">
        <v>38344.863996415777</v>
      </c>
    </row>
    <row r="476" spans="1:51" x14ac:dyDescent="0.25">
      <c r="A476" s="78">
        <v>43575</v>
      </c>
      <c r="B476" s="79">
        <v>19</v>
      </c>
      <c r="C476" s="80">
        <v>30434.278978515624</v>
      </c>
      <c r="D476" s="80">
        <v>35579.758325225848</v>
      </c>
      <c r="E476" s="80">
        <v>17539.297363281261</v>
      </c>
      <c r="F476" s="80">
        <v>55000.736527343783</v>
      </c>
      <c r="G476" s="80">
        <v>25614.172496508694</v>
      </c>
      <c r="H476" s="80">
        <v>4086.1342077421791</v>
      </c>
      <c r="I476" s="80">
        <v>30309.513966613798</v>
      </c>
      <c r="J476" s="80">
        <v>193.44195175170898</v>
      </c>
      <c r="K476" s="80">
        <v>15927.315414315693</v>
      </c>
      <c r="L476" s="80">
        <v>11773.512765477981</v>
      </c>
      <c r="M476" s="80">
        <v>21780.512632750018</v>
      </c>
      <c r="N476" s="80">
        <v>12044.3268125</v>
      </c>
      <c r="O476" s="80">
        <v>40916.313238716095</v>
      </c>
      <c r="P476" s="80">
        <v>1937.4869927165264</v>
      </c>
      <c r="Q476" s="80">
        <v>29.896532535552979</v>
      </c>
      <c r="R476" s="80">
        <v>6169.7128662109335</v>
      </c>
      <c r="S476" s="80">
        <v>41589.920246093759</v>
      </c>
      <c r="T476" s="80">
        <v>15584.99972656251</v>
      </c>
      <c r="U476" s="80">
        <v>7021.8217519531308</v>
      </c>
      <c r="V476" s="80">
        <v>63037.420863281237</v>
      </c>
      <c r="W476" s="80">
        <v>3062.9006469726569</v>
      </c>
      <c r="X476" s="80">
        <v>15375.370382695306</v>
      </c>
      <c r="Y476" s="80">
        <v>5994.1267500000022</v>
      </c>
      <c r="Z476" s="80">
        <v>348.9236331970215</v>
      </c>
      <c r="AA476" s="80">
        <v>28387.073755126992</v>
      </c>
      <c r="AB476" s="80">
        <v>18493.77977343752</v>
      </c>
      <c r="AC476" s="80">
        <v>24815.083721823616</v>
      </c>
      <c r="AD476" s="80">
        <v>38816.989406249981</v>
      </c>
      <c r="AE476" s="80">
        <v>8317.045408203121</v>
      </c>
      <c r="AF476" s="80">
        <v>20.124529233703193</v>
      </c>
      <c r="AG476" s="80">
        <v>23036.480714843754</v>
      </c>
      <c r="AH476" s="80">
        <v>48461.513058593744</v>
      </c>
      <c r="AI476" s="80">
        <v>10357.937011718761</v>
      </c>
      <c r="AJ476" s="80">
        <v>-325.1690061035161</v>
      </c>
      <c r="AK476" s="80">
        <v>2828.0084442712377</v>
      </c>
      <c r="AL476" s="80">
        <v>22346.227267578131</v>
      </c>
      <c r="AM476" s="80">
        <v>22856.937005859407</v>
      </c>
      <c r="AN476" s="80">
        <v>5950.139794921869</v>
      </c>
      <c r="AO476" s="80">
        <v>38328.972082031258</v>
      </c>
      <c r="AP476" s="80">
        <v>377.97778040810874</v>
      </c>
      <c r="AQ476" s="80">
        <v>40478.835913085983</v>
      </c>
      <c r="AR476" s="80">
        <v>42867.680226779506</v>
      </c>
      <c r="AS476" s="80">
        <v>51922.270147460942</v>
      </c>
      <c r="AT476" s="80">
        <v>12646.097966796875</v>
      </c>
      <c r="AU476" s="80">
        <v>47853.695880859399</v>
      </c>
      <c r="AV476" s="80">
        <v>27741.437355468741</v>
      </c>
      <c r="AW476" s="80">
        <v>3697.5493989208971</v>
      </c>
      <c r="AX476" s="80">
        <v>44100.253261718732</v>
      </c>
      <c r="AY476" s="80">
        <v>41097.92876602817</v>
      </c>
    </row>
    <row r="477" spans="1:51" x14ac:dyDescent="0.25">
      <c r="A477" s="78">
        <v>43575</v>
      </c>
      <c r="B477" s="79">
        <v>20</v>
      </c>
      <c r="C477" s="80">
        <v>33204.185832031209</v>
      </c>
      <c r="D477" s="80">
        <v>38610.62611318969</v>
      </c>
      <c r="E477" s="80">
        <v>19426.222304687511</v>
      </c>
      <c r="F477" s="80">
        <v>59081.652511718763</v>
      </c>
      <c r="G477" s="80">
        <v>29509.967026778952</v>
      </c>
      <c r="H477" s="80">
        <v>4255.6208821796808</v>
      </c>
      <c r="I477" s="80">
        <v>31079.826592376699</v>
      </c>
      <c r="J477" s="80">
        <v>224.91624450683591</v>
      </c>
      <c r="K477" s="80">
        <v>17217.555282479745</v>
      </c>
      <c r="L477" s="80">
        <v>12367.916092626419</v>
      </c>
      <c r="M477" s="80">
        <v>23138.554445875012</v>
      </c>
      <c r="N477" s="80">
        <v>13330.09553710937</v>
      </c>
      <c r="O477" s="80">
        <v>42376.847150932306</v>
      </c>
      <c r="P477" s="80">
        <v>2217.7044983596834</v>
      </c>
      <c r="Q477" s="80">
        <v>29.282426834106449</v>
      </c>
      <c r="R477" s="80">
        <v>7115.2649291992129</v>
      </c>
      <c r="S477" s="80">
        <v>46768.18245703126</v>
      </c>
      <c r="T477" s="80">
        <v>17062.047833984383</v>
      </c>
      <c r="U477" s="80">
        <v>7803.1304179687495</v>
      </c>
      <c r="V477" s="80">
        <v>69989.356140625008</v>
      </c>
      <c r="W477" s="80">
        <v>3343.4857788085938</v>
      </c>
      <c r="X477" s="80">
        <v>16659.13500552344</v>
      </c>
      <c r="Y477" s="80">
        <v>7093.8537714843715</v>
      </c>
      <c r="Z477" s="80">
        <v>352.21237826538095</v>
      </c>
      <c r="AA477" s="80">
        <v>31166.564583740219</v>
      </c>
      <c r="AB477" s="80">
        <v>18656.563191406251</v>
      </c>
      <c r="AC477" s="80">
        <v>26894.740902058449</v>
      </c>
      <c r="AD477" s="80">
        <v>43375.577988281242</v>
      </c>
      <c r="AE477" s="80">
        <v>9416.3688583984112</v>
      </c>
      <c r="AF477" s="80">
        <v>20.124529233703193</v>
      </c>
      <c r="AG477" s="80">
        <v>25278.357656249998</v>
      </c>
      <c r="AH477" s="80">
        <v>55508.319820312521</v>
      </c>
      <c r="AI477" s="80">
        <v>11542.483056640629</v>
      </c>
      <c r="AJ477" s="80">
        <v>-320.36957836914007</v>
      </c>
      <c r="AK477" s="80">
        <v>3024.7240576171876</v>
      </c>
      <c r="AL477" s="80">
        <v>24452.630701171856</v>
      </c>
      <c r="AM477" s="80">
        <v>25280.974417968766</v>
      </c>
      <c r="AN477" s="80">
        <v>6611.5196289062578</v>
      </c>
      <c r="AO477" s="80">
        <v>41990.415260742171</v>
      </c>
      <c r="AP477" s="80">
        <v>490.16388106347705</v>
      </c>
      <c r="AQ477" s="80">
        <v>41986.462114257789</v>
      </c>
      <c r="AR477" s="80">
        <v>46568.842558810727</v>
      </c>
      <c r="AS477" s="80">
        <v>57827.0051464844</v>
      </c>
      <c r="AT477" s="80">
        <v>13406.797033203093</v>
      </c>
      <c r="AU477" s="80">
        <v>52136.009632812507</v>
      </c>
      <c r="AV477" s="80">
        <v>31600.55692187501</v>
      </c>
      <c r="AW477" s="80">
        <v>4257.3381406970129</v>
      </c>
      <c r="AX477" s="80">
        <v>50151.490727539065</v>
      </c>
      <c r="AY477" s="80">
        <v>42768.779537513779</v>
      </c>
    </row>
    <row r="478" spans="1:51" x14ac:dyDescent="0.25">
      <c r="A478" s="78">
        <v>43575</v>
      </c>
      <c r="B478" s="79">
        <v>21</v>
      </c>
      <c r="C478" s="80">
        <v>33098.065263671859</v>
      </c>
      <c r="D478" s="80">
        <v>38582.284564056361</v>
      </c>
      <c r="E478" s="80">
        <v>19754.99564453126</v>
      </c>
      <c r="F478" s="80">
        <v>58928.323640624927</v>
      </c>
      <c r="G478" s="80">
        <v>29358.271189107094</v>
      </c>
      <c r="H478" s="80">
        <v>4132.1062447656323</v>
      </c>
      <c r="I478" s="80">
        <v>30408.938027954093</v>
      </c>
      <c r="J478" s="80">
        <v>215.43539047241211</v>
      </c>
      <c r="K478" s="80">
        <v>17356.044052011017</v>
      </c>
      <c r="L478" s="80">
        <v>12243.437688329544</v>
      </c>
      <c r="M478" s="80">
        <v>23354.528106953134</v>
      </c>
      <c r="N478" s="80">
        <v>13397.926828125001</v>
      </c>
      <c r="O478" s="80">
        <v>42085.876620002782</v>
      </c>
      <c r="P478" s="80">
        <v>2202.8472050704922</v>
      </c>
      <c r="Q478" s="80">
        <v>29.81779050827026</v>
      </c>
      <c r="R478" s="80">
        <v>7148.3624023437405</v>
      </c>
      <c r="S478" s="80">
        <v>46946.224396484395</v>
      </c>
      <c r="T478" s="80">
        <v>16852.241197265626</v>
      </c>
      <c r="U478" s="80">
        <v>7763.5097539062508</v>
      </c>
      <c r="V478" s="80">
        <v>70346.947472656233</v>
      </c>
      <c r="W478" s="80">
        <v>3336.2470825195333</v>
      </c>
      <c r="X478" s="80">
        <v>16982.212921742183</v>
      </c>
      <c r="Y478" s="80">
        <v>6804.4892324218818</v>
      </c>
      <c r="Z478" s="80">
        <v>335.1291710388183</v>
      </c>
      <c r="AA478" s="80">
        <v>30627.323340087867</v>
      </c>
      <c r="AB478" s="80">
        <v>18319.507400390623</v>
      </c>
      <c r="AC478" s="80">
        <v>26710.995729410355</v>
      </c>
      <c r="AD478" s="80">
        <v>43577.97947265629</v>
      </c>
      <c r="AE478" s="80">
        <v>9484.5777949218718</v>
      </c>
      <c r="AF478" s="80">
        <v>20.124529233703193</v>
      </c>
      <c r="AG478" s="80">
        <v>24957.685726562493</v>
      </c>
      <c r="AH478" s="80">
        <v>55395.873269531214</v>
      </c>
      <c r="AI478" s="80">
        <v>11552.69028320313</v>
      </c>
      <c r="AJ478" s="80">
        <v>-284.1754064941411</v>
      </c>
      <c r="AK478" s="80">
        <v>3015.8302563476568</v>
      </c>
      <c r="AL478" s="80">
        <v>24364.526738281238</v>
      </c>
      <c r="AM478" s="80">
        <v>25230.647925781246</v>
      </c>
      <c r="AN478" s="80">
        <v>6603.2619384765603</v>
      </c>
      <c r="AO478" s="80">
        <v>41702.29575097654</v>
      </c>
      <c r="AP478" s="80">
        <v>478.09243787109386</v>
      </c>
      <c r="AQ478" s="80">
        <v>41379.627643554675</v>
      </c>
      <c r="AR478" s="80">
        <v>46305.074232638908</v>
      </c>
      <c r="AS478" s="80">
        <v>57829.785031249994</v>
      </c>
      <c r="AT478" s="80">
        <v>12686.742226562485</v>
      </c>
      <c r="AU478" s="80">
        <v>51923.247160156228</v>
      </c>
      <c r="AV478" s="80">
        <v>31672.768238281238</v>
      </c>
      <c r="AW478" s="80">
        <v>4262.5710254467831</v>
      </c>
      <c r="AX478" s="80">
        <v>50403.146108398454</v>
      </c>
      <c r="AY478" s="80">
        <v>42629.914452676639</v>
      </c>
    </row>
    <row r="479" spans="1:51" x14ac:dyDescent="0.25">
      <c r="A479" s="78">
        <v>43575</v>
      </c>
      <c r="B479" s="79">
        <v>22</v>
      </c>
      <c r="C479" s="80">
        <v>32125.722738281245</v>
      </c>
      <c r="D479" s="80">
        <v>37430.890153472901</v>
      </c>
      <c r="E479" s="80">
        <v>19327.388017578123</v>
      </c>
      <c r="F479" s="80">
        <v>56750.180937500038</v>
      </c>
      <c r="G479" s="80">
        <v>28457.741025653981</v>
      </c>
      <c r="H479" s="80">
        <v>3656.7715477187626</v>
      </c>
      <c r="I479" s="80">
        <v>28714.455461975092</v>
      </c>
      <c r="J479" s="80">
        <v>200.81118011474601</v>
      </c>
      <c r="K479" s="80">
        <v>17020.605087167234</v>
      </c>
      <c r="L479" s="80">
        <v>11729.823334813927</v>
      </c>
      <c r="M479" s="80">
        <v>23202.89317707812</v>
      </c>
      <c r="N479" s="80">
        <v>13146.635980468749</v>
      </c>
      <c r="O479" s="80">
        <v>40634.533839118951</v>
      </c>
      <c r="P479" s="80">
        <v>2155.3650667877237</v>
      </c>
      <c r="Q479" s="80">
        <v>29.514411449432369</v>
      </c>
      <c r="R479" s="80">
        <v>7148.714550781242</v>
      </c>
      <c r="S479" s="80">
        <v>45568.730509765614</v>
      </c>
      <c r="T479" s="80">
        <v>16154.895134765618</v>
      </c>
      <c r="U479" s="80">
        <v>8109.2030527343804</v>
      </c>
      <c r="V479" s="80">
        <v>69182.518898437484</v>
      </c>
      <c r="W479" s="80">
        <v>3330.1018188476569</v>
      </c>
      <c r="X479" s="80">
        <v>16968.996710417992</v>
      </c>
      <c r="Y479" s="80">
        <v>6549.7611230468683</v>
      </c>
      <c r="Z479" s="80">
        <v>336.6367106384277</v>
      </c>
      <c r="AA479" s="80">
        <v>29580.188409667902</v>
      </c>
      <c r="AB479" s="80">
        <v>17545.102570312501</v>
      </c>
      <c r="AC479" s="80">
        <v>26128.216703148028</v>
      </c>
      <c r="AD479" s="80">
        <v>42586.50166796874</v>
      </c>
      <c r="AE479" s="80">
        <v>9715.8413457031129</v>
      </c>
      <c r="AF479" s="80">
        <v>20.124529233703193</v>
      </c>
      <c r="AG479" s="80">
        <v>24559.6365390625</v>
      </c>
      <c r="AH479" s="80">
        <v>54490.811687499998</v>
      </c>
      <c r="AI479" s="80">
        <v>10868.99731445312</v>
      </c>
      <c r="AJ479" s="80">
        <v>-255.98245874023399</v>
      </c>
      <c r="AK479" s="80">
        <v>2997.0687622070323</v>
      </c>
      <c r="AL479" s="80">
        <v>23846.104638671884</v>
      </c>
      <c r="AM479" s="80">
        <v>24846.958957031253</v>
      </c>
      <c r="AN479" s="80">
        <v>6649.7249267578209</v>
      </c>
      <c r="AO479" s="80">
        <v>41039.921394042947</v>
      </c>
      <c r="AP479" s="80">
        <v>465.77472700781198</v>
      </c>
      <c r="AQ479" s="80">
        <v>40518.004820312424</v>
      </c>
      <c r="AR479" s="80">
        <v>45649.424217013875</v>
      </c>
      <c r="AS479" s="80">
        <v>56355.430258789078</v>
      </c>
      <c r="AT479" s="80">
        <v>12631.603621093756</v>
      </c>
      <c r="AU479" s="80">
        <v>50968.167968750015</v>
      </c>
      <c r="AV479" s="80">
        <v>31117.374695312486</v>
      </c>
      <c r="AW479" s="80">
        <v>4193.3673413317765</v>
      </c>
      <c r="AX479" s="80">
        <v>49894.845441894555</v>
      </c>
      <c r="AY479" s="80">
        <v>41779.424622601182</v>
      </c>
    </row>
    <row r="480" spans="1:51" x14ac:dyDescent="0.25">
      <c r="A480" s="78">
        <v>43575</v>
      </c>
      <c r="B480" s="79">
        <v>23</v>
      </c>
      <c r="C480" s="80">
        <v>30235.449765625064</v>
      </c>
      <c r="D480" s="80">
        <v>35444.221749145472</v>
      </c>
      <c r="E480" s="80">
        <v>18229.081455078147</v>
      </c>
      <c r="F480" s="80">
        <v>53269.005632812528</v>
      </c>
      <c r="G480" s="80">
        <v>26552.221466778949</v>
      </c>
      <c r="H480" s="80">
        <v>3090.8521510624992</v>
      </c>
      <c r="I480" s="80">
        <v>27098.443460235605</v>
      </c>
      <c r="J480" s="80">
        <v>189.7742805480957</v>
      </c>
      <c r="K480" s="80">
        <v>16257.353378182879</v>
      </c>
      <c r="L480" s="80">
        <v>11353.378982274857</v>
      </c>
      <c r="M480" s="80">
        <v>22485.807845734402</v>
      </c>
      <c r="N480" s="80">
        <v>12573.047095703119</v>
      </c>
      <c r="O480" s="80">
        <v>38522.749533149748</v>
      </c>
      <c r="P480" s="80">
        <v>2039.8391097869867</v>
      </c>
      <c r="Q480" s="80">
        <v>29.348653316497799</v>
      </c>
      <c r="R480" s="80">
        <v>6866.8115844726617</v>
      </c>
      <c r="S480" s="80">
        <v>40628.816941406258</v>
      </c>
      <c r="T480" s="80">
        <v>15430.631262695326</v>
      </c>
      <c r="U480" s="80">
        <v>8012.8118750000003</v>
      </c>
      <c r="V480" s="80">
        <v>65230.663976562551</v>
      </c>
      <c r="W480" s="80">
        <v>3211.2137329101556</v>
      </c>
      <c r="X480" s="80">
        <v>16981.965240515634</v>
      </c>
      <c r="Y480" s="80">
        <v>5830.4088535156297</v>
      </c>
      <c r="Z480" s="80">
        <v>330.39758665161128</v>
      </c>
      <c r="AA480" s="80">
        <v>27881.42875903321</v>
      </c>
      <c r="AB480" s="80">
        <v>16862.651980468741</v>
      </c>
      <c r="AC480" s="80">
        <v>25094.741498390569</v>
      </c>
      <c r="AD480" s="80">
        <v>40307.129027343763</v>
      </c>
      <c r="AE480" s="80">
        <v>9939.2408359374949</v>
      </c>
      <c r="AF480" s="80">
        <v>20.124529233703193</v>
      </c>
      <c r="AG480" s="80">
        <v>23413.717921874995</v>
      </c>
      <c r="AH480" s="80">
        <v>52367.348328125016</v>
      </c>
      <c r="AI480" s="80">
        <v>9921.1263671875113</v>
      </c>
      <c r="AJ480" s="80">
        <v>-277.76782080078192</v>
      </c>
      <c r="AK480" s="80">
        <v>2883.7598779296873</v>
      </c>
      <c r="AL480" s="80">
        <v>22696.219855468738</v>
      </c>
      <c r="AM480" s="80">
        <v>23658.508562499992</v>
      </c>
      <c r="AN480" s="80">
        <v>6231.18701171875</v>
      </c>
      <c r="AO480" s="80">
        <v>39501.645079101538</v>
      </c>
      <c r="AP480" s="80">
        <v>438.27585603906289</v>
      </c>
      <c r="AQ480" s="80">
        <v>38855.953992187526</v>
      </c>
      <c r="AR480" s="80">
        <v>46096.472140842008</v>
      </c>
      <c r="AS480" s="80">
        <v>53607.562198242173</v>
      </c>
      <c r="AT480" s="80">
        <v>11970.067189453122</v>
      </c>
      <c r="AU480" s="80">
        <v>48689.473451171871</v>
      </c>
      <c r="AV480" s="80">
        <v>29964.284675781248</v>
      </c>
      <c r="AW480" s="80">
        <v>4024.5572000476041</v>
      </c>
      <c r="AX480" s="80">
        <v>47384.148984374988</v>
      </c>
      <c r="AY480" s="80">
        <v>40372.088600384297</v>
      </c>
    </row>
    <row r="481" spans="1:51" x14ac:dyDescent="0.25">
      <c r="A481" s="78">
        <v>43575</v>
      </c>
      <c r="B481" s="79">
        <v>24</v>
      </c>
      <c r="C481" s="80">
        <v>28213.242964843732</v>
      </c>
      <c r="D481" s="80">
        <v>32803.889464080828</v>
      </c>
      <c r="E481" s="80">
        <v>16921.485351562496</v>
      </c>
      <c r="F481" s="80">
        <v>49040.001162109373</v>
      </c>
      <c r="G481" s="80">
        <v>24483.230827013369</v>
      </c>
      <c r="H481" s="80">
        <v>3142.9571953906175</v>
      </c>
      <c r="I481" s="80">
        <v>25705.04067585753</v>
      </c>
      <c r="J481" s="80">
        <v>168.0599174499512</v>
      </c>
      <c r="K481" s="80">
        <v>15193.890219003179</v>
      </c>
      <c r="L481" s="80">
        <v>11004.053238134247</v>
      </c>
      <c r="M481" s="80">
        <v>21637.789773640605</v>
      </c>
      <c r="N481" s="80">
        <v>11928.063298828132</v>
      </c>
      <c r="O481" s="80">
        <v>35976.252938087469</v>
      </c>
      <c r="P481" s="80">
        <v>2074.1122388382005</v>
      </c>
      <c r="Q481" s="80">
        <v>28.902625560760502</v>
      </c>
      <c r="R481" s="80">
        <v>6274.1180175781237</v>
      </c>
      <c r="S481" s="80">
        <v>38754.408791015623</v>
      </c>
      <c r="T481" s="80">
        <v>14302.868696289062</v>
      </c>
      <c r="U481" s="80">
        <v>7421.6510029296905</v>
      </c>
      <c r="V481" s="80">
        <v>59729.42841796876</v>
      </c>
      <c r="W481" s="80">
        <v>3081.5592163085935</v>
      </c>
      <c r="X481" s="80">
        <v>15792.194725222649</v>
      </c>
      <c r="Y481" s="80">
        <v>5983.2106425781349</v>
      </c>
      <c r="Z481" s="80">
        <v>358.05990142211903</v>
      </c>
      <c r="AA481" s="80">
        <v>25980.80143115234</v>
      </c>
      <c r="AB481" s="80">
        <v>16246.704019531284</v>
      </c>
      <c r="AC481" s="80">
        <v>23326.502950328293</v>
      </c>
      <c r="AD481" s="80">
        <v>37262.214816406246</v>
      </c>
      <c r="AE481" s="80">
        <v>9335.4863588867247</v>
      </c>
      <c r="AF481" s="80">
        <v>20.124529233703193</v>
      </c>
      <c r="AG481" s="80">
        <v>22027.522289062494</v>
      </c>
      <c r="AH481" s="80">
        <v>48388.011281249994</v>
      </c>
      <c r="AI481" s="80">
        <v>9582.8680664062504</v>
      </c>
      <c r="AJ481" s="80">
        <v>-275.20802563476491</v>
      </c>
      <c r="AK481" s="80">
        <v>2929.8819824218749</v>
      </c>
      <c r="AL481" s="80">
        <v>20891.071958984368</v>
      </c>
      <c r="AM481" s="80">
        <v>21877.528824218756</v>
      </c>
      <c r="AN481" s="80">
        <v>5546.3149902343685</v>
      </c>
      <c r="AO481" s="80">
        <v>36971.941447753918</v>
      </c>
      <c r="AP481" s="80">
        <v>386.9154047744139</v>
      </c>
      <c r="AQ481" s="80">
        <v>37065.305746093778</v>
      </c>
      <c r="AR481" s="80">
        <v>43120.644113498223</v>
      </c>
      <c r="AS481" s="80">
        <v>49680.403295898432</v>
      </c>
      <c r="AT481" s="80">
        <v>12195.118310546877</v>
      </c>
      <c r="AU481" s="80">
        <v>45424.007859374971</v>
      </c>
      <c r="AV481" s="80">
        <v>27462.774687499994</v>
      </c>
      <c r="AW481" s="80">
        <v>3661.9199767022646</v>
      </c>
      <c r="AX481" s="80">
        <v>43522.328474121081</v>
      </c>
      <c r="AY481" s="80">
        <v>38351.378033029527</v>
      </c>
    </row>
    <row r="482" spans="1:51" x14ac:dyDescent="0.25">
      <c r="A482" s="78">
        <v>43576</v>
      </c>
      <c r="B482" s="79">
        <v>1</v>
      </c>
      <c r="C482" s="80">
        <v>26030.859898437477</v>
      </c>
      <c r="D482" s="80">
        <v>29393.30062164308</v>
      </c>
      <c r="E482" s="80">
        <v>15265.062568359386</v>
      </c>
      <c r="F482" s="80">
        <v>44821.073771484378</v>
      </c>
      <c r="G482" s="80">
        <v>20883.61404388837</v>
      </c>
      <c r="H482" s="80">
        <v>3135.3861073593716</v>
      </c>
      <c r="I482" s="80">
        <v>23898.297918670647</v>
      </c>
      <c r="J482" s="80">
        <v>148.0036888122558</v>
      </c>
      <c r="K482" s="80">
        <v>13458.390682870371</v>
      </c>
      <c r="L482" s="80">
        <v>10706.098293798308</v>
      </c>
      <c r="M482" s="80">
        <v>20478.97672000001</v>
      </c>
      <c r="N482" s="80">
        <v>11205.325685546877</v>
      </c>
      <c r="O482" s="80">
        <v>33059.644778335547</v>
      </c>
      <c r="P482" s="80">
        <v>2197.6530038674955</v>
      </c>
      <c r="Q482" s="80">
        <v>28.961198806762688</v>
      </c>
      <c r="R482" s="80">
        <v>5546.7120605468754</v>
      </c>
      <c r="S482" s="80">
        <v>35130.726429687493</v>
      </c>
      <c r="T482" s="80">
        <v>13000.765433593746</v>
      </c>
      <c r="U482" s="80">
        <v>6804.5032998046809</v>
      </c>
      <c r="V482" s="80">
        <v>53008.876550781271</v>
      </c>
      <c r="W482" s="80">
        <v>2975.368395996094</v>
      </c>
      <c r="X482" s="80">
        <v>14154.124775371094</v>
      </c>
      <c r="Y482" s="80">
        <v>6252.2878222656345</v>
      </c>
      <c r="Z482" s="80">
        <v>362.80441237182612</v>
      </c>
      <c r="AA482" s="80">
        <v>23321.855435302692</v>
      </c>
      <c r="AB482" s="80">
        <v>15449.151982421883</v>
      </c>
      <c r="AC482" s="80">
        <v>21209.911287620474</v>
      </c>
      <c r="AD482" s="80">
        <v>33070.311542968717</v>
      </c>
      <c r="AE482" s="80">
        <v>8652.6769096679745</v>
      </c>
      <c r="AF482" s="80">
        <v>20.124529233703193</v>
      </c>
      <c r="AG482" s="80">
        <v>19453.893085937507</v>
      </c>
      <c r="AH482" s="80">
        <v>43247.162124999995</v>
      </c>
      <c r="AI482" s="80">
        <v>8864.5045410156381</v>
      </c>
      <c r="AJ482" s="80">
        <v>-269.74750024414118</v>
      </c>
      <c r="AK482" s="80">
        <v>3012.0996289062487</v>
      </c>
      <c r="AL482" s="80">
        <v>18449.296408203129</v>
      </c>
      <c r="AM482" s="80">
        <v>19499.398054687485</v>
      </c>
      <c r="AN482" s="80">
        <v>4911.6894287109408</v>
      </c>
      <c r="AO482" s="80">
        <v>33248.092866210951</v>
      </c>
      <c r="AP482" s="80">
        <v>329.24680315820297</v>
      </c>
      <c r="AQ482" s="80">
        <v>34860.679649414065</v>
      </c>
      <c r="AR482" s="80">
        <v>39030.705343967042</v>
      </c>
      <c r="AS482" s="80">
        <v>44193.977534179699</v>
      </c>
      <c r="AT482" s="80">
        <v>11606.562054687492</v>
      </c>
      <c r="AU482" s="80">
        <v>41513.059984374959</v>
      </c>
      <c r="AV482" s="80">
        <v>24059.559187499974</v>
      </c>
      <c r="AW482" s="80">
        <v>4644.4729185815486</v>
      </c>
      <c r="AX482" s="80">
        <v>38208.948798828125</v>
      </c>
      <c r="AY482" s="80">
        <v>35905.80119901841</v>
      </c>
    </row>
    <row r="483" spans="1:51" x14ac:dyDescent="0.25">
      <c r="A483" s="78">
        <v>43576</v>
      </c>
      <c r="B483" s="79">
        <v>2</v>
      </c>
      <c r="C483" s="80">
        <v>24304.403974609439</v>
      </c>
      <c r="D483" s="80">
        <v>26123.188077392559</v>
      </c>
      <c r="E483" s="80">
        <v>13631.321806640621</v>
      </c>
      <c r="F483" s="80">
        <v>41243.056482421896</v>
      </c>
      <c r="G483" s="80">
        <v>17548.53212690396</v>
      </c>
      <c r="H483" s="80">
        <v>3115.6064454218699</v>
      </c>
      <c r="I483" s="80">
        <v>22266.854160522478</v>
      </c>
      <c r="J483" s="80">
        <v>129.24225234985349</v>
      </c>
      <c r="K483" s="80">
        <v>12081.284237557862</v>
      </c>
      <c r="L483" s="80">
        <v>10299.534168798285</v>
      </c>
      <c r="M483" s="80">
        <v>19483.395351281237</v>
      </c>
      <c r="N483" s="80">
        <v>10207.629082031252</v>
      </c>
      <c r="O483" s="80">
        <v>30395.201909935004</v>
      </c>
      <c r="P483" s="80">
        <v>2055.8504918823241</v>
      </c>
      <c r="Q483" s="80">
        <v>28.725701332092292</v>
      </c>
      <c r="R483" s="80">
        <v>4809.9359069824213</v>
      </c>
      <c r="S483" s="80">
        <v>30511.893321289084</v>
      </c>
      <c r="T483" s="80">
        <v>12048.654562500011</v>
      </c>
      <c r="U483" s="80">
        <v>6248.3334208984306</v>
      </c>
      <c r="V483" s="80">
        <v>46592.056285156235</v>
      </c>
      <c r="W483" s="80">
        <v>2921.7070434570305</v>
      </c>
      <c r="X483" s="80">
        <v>13513.386122988299</v>
      </c>
      <c r="Y483" s="80">
        <v>5194.8928730468788</v>
      </c>
      <c r="Z483" s="80">
        <v>358.97952076416021</v>
      </c>
      <c r="AA483" s="80">
        <v>20566.117805664093</v>
      </c>
      <c r="AB483" s="80">
        <v>14652.334930664074</v>
      </c>
      <c r="AC483" s="80">
        <v>19564.421468817796</v>
      </c>
      <c r="AD483" s="80">
        <v>28970.74228906252</v>
      </c>
      <c r="AE483" s="80">
        <v>7611.5755673828153</v>
      </c>
      <c r="AF483" s="80">
        <v>20.124529233703193</v>
      </c>
      <c r="AG483" s="80">
        <v>17400.375671875008</v>
      </c>
      <c r="AH483" s="80">
        <v>37362.764214843781</v>
      </c>
      <c r="AI483" s="80">
        <v>7979.2247070312496</v>
      </c>
      <c r="AJ483" s="80">
        <v>-267.27445361328103</v>
      </c>
      <c r="AK483" s="80">
        <v>2902.9772583007821</v>
      </c>
      <c r="AL483" s="80">
        <v>15768.01723828126</v>
      </c>
      <c r="AM483" s="80">
        <v>17297.126382812501</v>
      </c>
      <c r="AN483" s="80">
        <v>4201.1884277343697</v>
      </c>
      <c r="AO483" s="80">
        <v>29197.440460449245</v>
      </c>
      <c r="AP483" s="80">
        <v>293.92846611425909</v>
      </c>
      <c r="AQ483" s="80">
        <v>32810.638466796881</v>
      </c>
      <c r="AR483" s="80">
        <v>34586.468677951394</v>
      </c>
      <c r="AS483" s="80">
        <v>38313.028039062461</v>
      </c>
      <c r="AT483" s="80">
        <v>10363.951712890648</v>
      </c>
      <c r="AU483" s="80">
        <v>37664.512828125014</v>
      </c>
      <c r="AV483" s="80">
        <v>20686.823466796875</v>
      </c>
      <c r="AW483" s="80">
        <v>5122.8190368945361</v>
      </c>
      <c r="AX483" s="80">
        <v>32510.080501708988</v>
      </c>
      <c r="AY483" s="80">
        <v>34077.145042487282</v>
      </c>
    </row>
    <row r="484" spans="1:51" x14ac:dyDescent="0.25">
      <c r="A484" s="78">
        <v>43576</v>
      </c>
      <c r="B484" s="79">
        <v>3</v>
      </c>
      <c r="C484" s="80">
        <v>23036.64943164065</v>
      </c>
      <c r="D484" s="80">
        <v>23693.027604370116</v>
      </c>
      <c r="E484" s="80">
        <v>12469.653247070297</v>
      </c>
      <c r="F484" s="80">
        <v>38339.703189453154</v>
      </c>
      <c r="G484" s="80">
        <v>15581.94824609147</v>
      </c>
      <c r="H484" s="80">
        <v>2973.0344659765701</v>
      </c>
      <c r="I484" s="80">
        <v>21028.144052520754</v>
      </c>
      <c r="J484" s="80">
        <v>109.9325923919677</v>
      </c>
      <c r="K484" s="80">
        <v>11054.476742440685</v>
      </c>
      <c r="L484" s="80">
        <v>10267.105455907658</v>
      </c>
      <c r="M484" s="80">
        <v>18258.267688609376</v>
      </c>
      <c r="N484" s="80">
        <v>9476.9127285156173</v>
      </c>
      <c r="O484" s="80">
        <v>28232.818216812131</v>
      </c>
      <c r="P484" s="80">
        <v>1983.4969390335186</v>
      </c>
      <c r="Q484" s="80">
        <v>28.467757225036621</v>
      </c>
      <c r="R484" s="80">
        <v>4240.4146911621092</v>
      </c>
      <c r="S484" s="80">
        <v>26576.38885351564</v>
      </c>
      <c r="T484" s="80">
        <v>11453.587442382814</v>
      </c>
      <c r="U484" s="80">
        <v>5842.829508789061</v>
      </c>
      <c r="V484" s="80">
        <v>41888.500142578137</v>
      </c>
      <c r="W484" s="80">
        <v>2873.5274414062501</v>
      </c>
      <c r="X484" s="80">
        <v>12985.417231812486</v>
      </c>
      <c r="Y484" s="80">
        <v>4551.6373066406286</v>
      </c>
      <c r="Z484" s="80">
        <v>346.91723820190435</v>
      </c>
      <c r="AA484" s="80">
        <v>18443.738259521459</v>
      </c>
      <c r="AB484" s="80">
        <v>14238.332708007829</v>
      </c>
      <c r="AC484" s="80">
        <v>18189.481713068242</v>
      </c>
      <c r="AD484" s="80">
        <v>26058.58684960939</v>
      </c>
      <c r="AE484" s="80">
        <v>7146.3399418945446</v>
      </c>
      <c r="AF484" s="80">
        <v>20.124529233703193</v>
      </c>
      <c r="AG484" s="80">
        <v>15697.061226562502</v>
      </c>
      <c r="AH484" s="80">
        <v>32340.798816406234</v>
      </c>
      <c r="AI484" s="80">
        <v>7288.2608642578098</v>
      </c>
      <c r="AJ484" s="80">
        <v>-247.85422338867184</v>
      </c>
      <c r="AK484" s="80">
        <v>2805.5217431640613</v>
      </c>
      <c r="AL484" s="80">
        <v>13647.559720703128</v>
      </c>
      <c r="AM484" s="80">
        <v>15655.827129882824</v>
      </c>
      <c r="AN484" s="80">
        <v>3676.8807373046911</v>
      </c>
      <c r="AO484" s="80">
        <v>26139.548926757805</v>
      </c>
      <c r="AP484" s="80">
        <v>267.19570117675806</v>
      </c>
      <c r="AQ484" s="80">
        <v>31117.823630859395</v>
      </c>
      <c r="AR484" s="80">
        <v>31385.029160373262</v>
      </c>
      <c r="AS484" s="80">
        <v>33568.83349609375</v>
      </c>
      <c r="AT484" s="80">
        <v>9609.6964394531387</v>
      </c>
      <c r="AU484" s="80">
        <v>34654.856072265582</v>
      </c>
      <c r="AV484" s="80">
        <v>18123.177191406245</v>
      </c>
      <c r="AW484" s="80">
        <v>4763.4206336474717</v>
      </c>
      <c r="AX484" s="80">
        <v>28269.89494140623</v>
      </c>
      <c r="AY484" s="80">
        <v>32700.184148237189</v>
      </c>
    </row>
    <row r="485" spans="1:51" x14ac:dyDescent="0.25">
      <c r="A485" s="78">
        <v>43576</v>
      </c>
      <c r="B485" s="79">
        <v>4</v>
      </c>
      <c r="C485" s="80">
        <v>22340.835849609364</v>
      </c>
      <c r="D485" s="80">
        <v>22145.259456573494</v>
      </c>
      <c r="E485" s="80">
        <v>11776.436000976553</v>
      </c>
      <c r="F485" s="80">
        <v>36709.036492187493</v>
      </c>
      <c r="G485" s="80">
        <v>14516.999561560193</v>
      </c>
      <c r="H485" s="80">
        <v>2928.5696396250028</v>
      </c>
      <c r="I485" s="80">
        <v>20306.011317306522</v>
      </c>
      <c r="J485" s="80">
        <v>101.45793151855469</v>
      </c>
      <c r="K485" s="80">
        <v>10380.788949471935</v>
      </c>
      <c r="L485" s="80">
        <v>9878.0780896967426</v>
      </c>
      <c r="M485" s="80">
        <v>17820.020616062509</v>
      </c>
      <c r="N485" s="80">
        <v>9335.0662871093682</v>
      </c>
      <c r="O485" s="80">
        <v>26920.712111099241</v>
      </c>
      <c r="P485" s="80">
        <v>1916.8044903106756</v>
      </c>
      <c r="Q485" s="80">
        <v>28.517920017242428</v>
      </c>
      <c r="R485" s="80">
        <v>3867.6109985351563</v>
      </c>
      <c r="S485" s="80">
        <v>23945.476590820308</v>
      </c>
      <c r="T485" s="80">
        <v>11214.588564453117</v>
      </c>
      <c r="U485" s="80">
        <v>5642.2878154296995</v>
      </c>
      <c r="V485" s="80">
        <v>39195.372289062485</v>
      </c>
      <c r="W485" s="80">
        <v>2688.4216064453135</v>
      </c>
      <c r="X485" s="80">
        <v>12785.983348777354</v>
      </c>
      <c r="Y485" s="80">
        <v>4033.8078828124876</v>
      </c>
      <c r="Z485" s="80">
        <v>364.98931193237308</v>
      </c>
      <c r="AA485" s="80">
        <v>17092.747462646472</v>
      </c>
      <c r="AB485" s="80">
        <v>14060.975939453141</v>
      </c>
      <c r="AC485" s="80">
        <v>17349.562841457562</v>
      </c>
      <c r="AD485" s="80">
        <v>24411.353515624996</v>
      </c>
      <c r="AE485" s="80">
        <v>6750.5072705078055</v>
      </c>
      <c r="AF485" s="80">
        <v>20.124529233703193</v>
      </c>
      <c r="AG485" s="80">
        <v>14565.932851562498</v>
      </c>
      <c r="AH485" s="80">
        <v>29397.695705078135</v>
      </c>
      <c r="AI485" s="80">
        <v>6911.8568359374995</v>
      </c>
      <c r="AJ485" s="80">
        <v>-281.48664746093721</v>
      </c>
      <c r="AK485" s="80">
        <v>2690.3906762695324</v>
      </c>
      <c r="AL485" s="80">
        <v>12345.557191406249</v>
      </c>
      <c r="AM485" s="80">
        <v>14562.895541015643</v>
      </c>
      <c r="AN485" s="80">
        <v>3343.6819824218796</v>
      </c>
      <c r="AO485" s="80">
        <v>24218.332141601564</v>
      </c>
      <c r="AP485" s="80">
        <v>257.13758911816296</v>
      </c>
      <c r="AQ485" s="80">
        <v>30118.575870117245</v>
      </c>
      <c r="AR485" s="80">
        <v>29441.877720920158</v>
      </c>
      <c r="AS485" s="80">
        <v>30312.09733886717</v>
      </c>
      <c r="AT485" s="80">
        <v>8969.5759589843692</v>
      </c>
      <c r="AU485" s="80">
        <v>33027.430554687526</v>
      </c>
      <c r="AV485" s="80">
        <v>16461.199716796862</v>
      </c>
      <c r="AW485" s="80">
        <v>3395.6599599560459</v>
      </c>
      <c r="AX485" s="80">
        <v>25613.336513671864</v>
      </c>
      <c r="AY485" s="80">
        <v>32034.237194389108</v>
      </c>
    </row>
    <row r="486" spans="1:51" x14ac:dyDescent="0.25">
      <c r="A486" s="78">
        <v>43576</v>
      </c>
      <c r="B486" s="79">
        <v>5</v>
      </c>
      <c r="C486" s="80">
        <v>21991.420820312509</v>
      </c>
      <c r="D486" s="80">
        <v>21359.546917816177</v>
      </c>
      <c r="E486" s="80">
        <v>11697.12189453127</v>
      </c>
      <c r="F486" s="80">
        <v>36013.861638671915</v>
      </c>
      <c r="G486" s="80">
        <v>13873.365295950836</v>
      </c>
      <c r="H486" s="80">
        <v>2928.3652014062386</v>
      </c>
      <c r="I486" s="80">
        <v>19896.257368148817</v>
      </c>
      <c r="J486" s="80">
        <v>100.2437419891357</v>
      </c>
      <c r="K486" s="80">
        <v>9854.8664397063203</v>
      </c>
      <c r="L486" s="80">
        <v>9736.1407137201586</v>
      </c>
      <c r="M486" s="80">
        <v>17506.42022037501</v>
      </c>
      <c r="N486" s="80">
        <v>8973.3516210937614</v>
      </c>
      <c r="O486" s="80">
        <v>26201.055451072702</v>
      </c>
      <c r="P486" s="80">
        <v>1905.6783172683781</v>
      </c>
      <c r="Q486" s="80">
        <v>28.12539100646973</v>
      </c>
      <c r="R486" s="80">
        <v>3707.2582153320332</v>
      </c>
      <c r="S486" s="80">
        <v>22763.513718749989</v>
      </c>
      <c r="T486" s="80">
        <v>11100.11728808595</v>
      </c>
      <c r="U486" s="80">
        <v>5539.2676582031308</v>
      </c>
      <c r="V486" s="80">
        <v>37718.426916015662</v>
      </c>
      <c r="W486" s="80">
        <v>2669.5294921875011</v>
      </c>
      <c r="X486" s="80">
        <v>12304.84920899612</v>
      </c>
      <c r="Y486" s="80">
        <v>4237.9186601562515</v>
      </c>
      <c r="Z486" s="80">
        <v>363.67142528076164</v>
      </c>
      <c r="AA486" s="80">
        <v>16482.412188232403</v>
      </c>
      <c r="AB486" s="80">
        <v>13895.818368164068</v>
      </c>
      <c r="AC486" s="80">
        <v>17286.180424134203</v>
      </c>
      <c r="AD486" s="80">
        <v>23344.384585937492</v>
      </c>
      <c r="AE486" s="80">
        <v>6575.2991181640782</v>
      </c>
      <c r="AF486" s="80">
        <v>20.124529233703193</v>
      </c>
      <c r="AG486" s="80">
        <v>13977.454968749997</v>
      </c>
      <c r="AH486" s="80">
        <v>27889.171787109353</v>
      </c>
      <c r="AI486" s="80">
        <v>6714.2294189453087</v>
      </c>
      <c r="AJ486" s="80">
        <v>-277.36580615234425</v>
      </c>
      <c r="AK486" s="80">
        <v>2717.844309082031</v>
      </c>
      <c r="AL486" s="80">
        <v>11561.460655273439</v>
      </c>
      <c r="AM486" s="80">
        <v>13873.578958984379</v>
      </c>
      <c r="AN486" s="80">
        <v>3190.6543334960857</v>
      </c>
      <c r="AO486" s="80">
        <v>23057.854487304707</v>
      </c>
      <c r="AP486" s="80">
        <v>270.69007907031209</v>
      </c>
      <c r="AQ486" s="80">
        <v>29355.951829101527</v>
      </c>
      <c r="AR486" s="80">
        <v>28418.526252170137</v>
      </c>
      <c r="AS486" s="80">
        <v>28872.643692382822</v>
      </c>
      <c r="AT486" s="80">
        <v>8829.4041308593951</v>
      </c>
      <c r="AU486" s="80">
        <v>31959.793296874992</v>
      </c>
      <c r="AV486" s="80">
        <v>15478.980425781243</v>
      </c>
      <c r="AW486" s="80">
        <v>2316.0575103381343</v>
      </c>
      <c r="AX486" s="80">
        <v>24201.526743164079</v>
      </c>
      <c r="AY486" s="80">
        <v>31714.743717788708</v>
      </c>
    </row>
    <row r="487" spans="1:51" x14ac:dyDescent="0.25">
      <c r="A487" s="78">
        <v>43576</v>
      </c>
      <c r="B487" s="79">
        <v>6</v>
      </c>
      <c r="C487" s="80">
        <v>22052.581220703105</v>
      </c>
      <c r="D487" s="80">
        <v>20803.613528686485</v>
      </c>
      <c r="E487" s="80">
        <v>11596.628388671867</v>
      </c>
      <c r="F487" s="80">
        <v>35903.035011718785</v>
      </c>
      <c r="G487" s="80">
        <v>13749.536851302362</v>
      </c>
      <c r="H487" s="80">
        <v>3058.2325162812513</v>
      </c>
      <c r="I487" s="80">
        <v>19712.332449157726</v>
      </c>
      <c r="J487" s="80">
        <v>101.54687500000011</v>
      </c>
      <c r="K487" s="80">
        <v>9777.95704029226</v>
      </c>
      <c r="L487" s="80">
        <v>9713.1009861810981</v>
      </c>
      <c r="M487" s="80">
        <v>17240.454338421881</v>
      </c>
      <c r="N487" s="80">
        <v>8910.8134804687488</v>
      </c>
      <c r="O487" s="80">
        <v>25811.07857958987</v>
      </c>
      <c r="P487" s="80">
        <v>1908.0756151885957</v>
      </c>
      <c r="Q487" s="80">
        <v>27.694087028503418</v>
      </c>
      <c r="R487" s="80">
        <v>3598.9771972656254</v>
      </c>
      <c r="S487" s="80">
        <v>22992.564865234373</v>
      </c>
      <c r="T487" s="80">
        <v>11274.284050781256</v>
      </c>
      <c r="U487" s="80">
        <v>5629.2145966796907</v>
      </c>
      <c r="V487" s="80">
        <v>37039.235828125034</v>
      </c>
      <c r="W487" s="80">
        <v>2693.5019897460948</v>
      </c>
      <c r="X487" s="80">
        <v>12124.225183261718</v>
      </c>
      <c r="Y487" s="80">
        <v>4357.2550585937461</v>
      </c>
      <c r="Z487" s="80">
        <v>368.62678568115228</v>
      </c>
      <c r="AA487" s="80">
        <v>16235.395816162085</v>
      </c>
      <c r="AB487" s="80">
        <v>13821.222597656244</v>
      </c>
      <c r="AC487" s="80">
        <v>17270.479100029093</v>
      </c>
      <c r="AD487" s="80">
        <v>23012.300664062524</v>
      </c>
      <c r="AE487" s="80">
        <v>6537.9026411132745</v>
      </c>
      <c r="AF487" s="80">
        <v>20.124529233703193</v>
      </c>
      <c r="AG487" s="80">
        <v>13736.633859375013</v>
      </c>
      <c r="AH487" s="80">
        <v>27100.611337890623</v>
      </c>
      <c r="AI487" s="80">
        <v>6585.0820312499891</v>
      </c>
      <c r="AJ487" s="80">
        <v>-264.23827758789008</v>
      </c>
      <c r="AK487" s="80">
        <v>2703.8319311523428</v>
      </c>
      <c r="AL487" s="80">
        <v>11324.546025390615</v>
      </c>
      <c r="AM487" s="80">
        <v>13641.823542968736</v>
      </c>
      <c r="AN487" s="80">
        <v>3144.4908325195315</v>
      </c>
      <c r="AO487" s="80">
        <v>22532.626963867169</v>
      </c>
      <c r="AP487" s="80">
        <v>271.19842549023298</v>
      </c>
      <c r="AQ487" s="80">
        <v>29183.905084960959</v>
      </c>
      <c r="AR487" s="80">
        <v>26983.472099826377</v>
      </c>
      <c r="AS487" s="80">
        <v>28241.071308593757</v>
      </c>
      <c r="AT487" s="80">
        <v>8399.7098730468915</v>
      </c>
      <c r="AU487" s="80">
        <v>31329.832660156306</v>
      </c>
      <c r="AV487" s="80">
        <v>15166.720773437515</v>
      </c>
      <c r="AW487" s="80">
        <v>1947.1991208203131</v>
      </c>
      <c r="AX487" s="80">
        <v>23596.723564453117</v>
      </c>
      <c r="AY487" s="80">
        <v>31687.433775516896</v>
      </c>
    </row>
    <row r="488" spans="1:51" x14ac:dyDescent="0.25">
      <c r="A488" s="78">
        <v>43576</v>
      </c>
      <c r="B488" s="79">
        <v>7</v>
      </c>
      <c r="C488" s="80">
        <v>22429.922687499991</v>
      </c>
      <c r="D488" s="80">
        <v>20937.754544006337</v>
      </c>
      <c r="E488" s="80">
        <v>11415.926635742193</v>
      </c>
      <c r="F488" s="80">
        <v>36678.760925781273</v>
      </c>
      <c r="G488" s="80">
        <v>13823.989311997699</v>
      </c>
      <c r="H488" s="80">
        <v>3054.7823279765621</v>
      </c>
      <c r="I488" s="80">
        <v>19925.477436401365</v>
      </c>
      <c r="J488" s="80">
        <v>105.99853706359859</v>
      </c>
      <c r="K488" s="80">
        <v>9714.2436369719326</v>
      </c>
      <c r="L488" s="80">
        <v>9905.4181951654828</v>
      </c>
      <c r="M488" s="80">
        <v>16916.900247093763</v>
      </c>
      <c r="N488" s="80">
        <v>8988.3319492187602</v>
      </c>
      <c r="O488" s="80">
        <v>25875.67332589722</v>
      </c>
      <c r="P488" s="80">
        <v>1891.7640542678885</v>
      </c>
      <c r="Q488" s="80">
        <v>27.936057090759281</v>
      </c>
      <c r="R488" s="80">
        <v>3601.4337219238259</v>
      </c>
      <c r="S488" s="80">
        <v>23370.209245117163</v>
      </c>
      <c r="T488" s="80">
        <v>11395.926261718749</v>
      </c>
      <c r="U488" s="80">
        <v>5521.1012734375008</v>
      </c>
      <c r="V488" s="80">
        <v>37426.538355468743</v>
      </c>
      <c r="W488" s="80">
        <v>2553.6778320312496</v>
      </c>
      <c r="X488" s="80">
        <v>12301.349205597655</v>
      </c>
      <c r="Y488" s="80">
        <v>4278.2253886718781</v>
      </c>
      <c r="Z488" s="80">
        <v>380.31999716796878</v>
      </c>
      <c r="AA488" s="80">
        <v>16539.414852294907</v>
      </c>
      <c r="AB488" s="80">
        <v>13841.190979492188</v>
      </c>
      <c r="AC488" s="80">
        <v>17430.309586368439</v>
      </c>
      <c r="AD488" s="80">
        <v>23102.662478515605</v>
      </c>
      <c r="AE488" s="80">
        <v>6545.1779843750019</v>
      </c>
      <c r="AF488" s="80">
        <v>20.124529233703193</v>
      </c>
      <c r="AG488" s="80">
        <v>13855.153134765609</v>
      </c>
      <c r="AH488" s="80">
        <v>27059.702669921888</v>
      </c>
      <c r="AI488" s="80">
        <v>6534.5425292968694</v>
      </c>
      <c r="AJ488" s="80">
        <v>-259.61495019531191</v>
      </c>
      <c r="AK488" s="80">
        <v>2819.6923608398438</v>
      </c>
      <c r="AL488" s="80">
        <v>11593.304891601567</v>
      </c>
      <c r="AM488" s="80">
        <v>13723.025438476565</v>
      </c>
      <c r="AN488" s="80">
        <v>3049.676000976563</v>
      </c>
      <c r="AO488" s="80">
        <v>22621.475821289059</v>
      </c>
      <c r="AP488" s="80">
        <v>254.17073110449104</v>
      </c>
      <c r="AQ488" s="80">
        <v>29323.062020507801</v>
      </c>
      <c r="AR488" s="80">
        <v>26054.19670236544</v>
      </c>
      <c r="AS488" s="80">
        <v>28366.404198242202</v>
      </c>
      <c r="AT488" s="80">
        <v>8931.6033847656108</v>
      </c>
      <c r="AU488" s="80">
        <v>31259.903609375022</v>
      </c>
      <c r="AV488" s="80">
        <v>15391.739035156275</v>
      </c>
      <c r="AW488" s="80">
        <v>1906.8381360876458</v>
      </c>
      <c r="AX488" s="80">
        <v>23615.084559326169</v>
      </c>
      <c r="AY488" s="80">
        <v>32116.505478901498</v>
      </c>
    </row>
    <row r="489" spans="1:51" x14ac:dyDescent="0.25">
      <c r="A489" s="78">
        <v>43576</v>
      </c>
      <c r="B489" s="79">
        <v>8</v>
      </c>
      <c r="C489" s="80">
        <v>21917.390376953132</v>
      </c>
      <c r="D489" s="80">
        <v>20162.733033142096</v>
      </c>
      <c r="E489" s="80">
        <v>10760.138725585954</v>
      </c>
      <c r="F489" s="80">
        <v>36214.901089843734</v>
      </c>
      <c r="G489" s="80">
        <v>13133.738564755635</v>
      </c>
      <c r="H489" s="80">
        <v>2520.0823250859366</v>
      </c>
      <c r="I489" s="80">
        <v>19951.95600090026</v>
      </c>
      <c r="J489" s="80">
        <v>102.3778285980226</v>
      </c>
      <c r="K489" s="80">
        <v>9433.8573088469329</v>
      </c>
      <c r="L489" s="80">
        <v>9463.4623006342208</v>
      </c>
      <c r="M489" s="80">
        <v>15731.649862531285</v>
      </c>
      <c r="N489" s="80">
        <v>8367.0820117187377</v>
      </c>
      <c r="O489" s="80">
        <v>25545.59494747924</v>
      </c>
      <c r="P489" s="80">
        <v>1850.7161468273209</v>
      </c>
      <c r="Q489" s="80">
        <v>28.041104793548591</v>
      </c>
      <c r="R489" s="80">
        <v>3218.6736999511704</v>
      </c>
      <c r="S489" s="80">
        <v>21309.161685546882</v>
      </c>
      <c r="T489" s="80">
        <v>10007.365639648449</v>
      </c>
      <c r="U489" s="80">
        <v>4681.7092119140598</v>
      </c>
      <c r="V489" s="80">
        <v>35753.760002843737</v>
      </c>
      <c r="W489" s="80">
        <v>2330.4829589843757</v>
      </c>
      <c r="X489" s="80">
        <v>11916.043548093739</v>
      </c>
      <c r="Y489" s="80">
        <v>3505.5965781249988</v>
      </c>
      <c r="Z489" s="80">
        <v>318.58567294311524</v>
      </c>
      <c r="AA489" s="80">
        <v>15713.125463867211</v>
      </c>
      <c r="AB489" s="80">
        <v>14228.900242187487</v>
      </c>
      <c r="AC489" s="80">
        <v>16509.437605832169</v>
      </c>
      <c r="AD489" s="80">
        <v>21637.752349609378</v>
      </c>
      <c r="AE489" s="80">
        <v>5525.2492831646832</v>
      </c>
      <c r="AF489" s="80">
        <v>20.124529233703193</v>
      </c>
      <c r="AG489" s="80">
        <v>13442.056394531248</v>
      </c>
      <c r="AH489" s="80">
        <v>24073.709181640628</v>
      </c>
      <c r="AI489" s="80">
        <v>5740.1684326171908</v>
      </c>
      <c r="AJ489" s="80">
        <v>-256.64280566406211</v>
      </c>
      <c r="AK489" s="80">
        <v>2741.2044851912497</v>
      </c>
      <c r="AL489" s="80">
        <v>11036.22162011719</v>
      </c>
      <c r="AM489" s="80">
        <v>12422.105684570315</v>
      </c>
      <c r="AN489" s="80">
        <v>2882.8873901367188</v>
      </c>
      <c r="AO489" s="80">
        <v>21715.202726562489</v>
      </c>
      <c r="AP489" s="80">
        <v>303.54203592540949</v>
      </c>
      <c r="AQ489" s="80">
        <v>29036.102016601566</v>
      </c>
      <c r="AR489" s="80">
        <v>24615.928301974785</v>
      </c>
      <c r="AS489" s="80">
        <v>26946.994747558605</v>
      </c>
      <c r="AT489" s="80">
        <v>7933.9884472656449</v>
      </c>
      <c r="AU489" s="80">
        <v>29971.778320312496</v>
      </c>
      <c r="AV489" s="80">
        <v>13443.710875000006</v>
      </c>
      <c r="AW489" s="80">
        <v>1613.9197524560552</v>
      </c>
      <c r="AX489" s="80">
        <v>21552.825053710934</v>
      </c>
      <c r="AY489" s="80">
        <v>31831.795461691861</v>
      </c>
    </row>
    <row r="490" spans="1:51" x14ac:dyDescent="0.25">
      <c r="A490" s="78">
        <v>43576</v>
      </c>
      <c r="B490" s="79">
        <v>9</v>
      </c>
      <c r="C490" s="80">
        <v>23343.134253906301</v>
      </c>
      <c r="D490" s="80">
        <v>21907.683080322298</v>
      </c>
      <c r="E490" s="80">
        <v>11962.037216796871</v>
      </c>
      <c r="F490" s="80">
        <v>39520.407316406257</v>
      </c>
      <c r="G490" s="80">
        <v>15289.258407189838</v>
      </c>
      <c r="H490" s="80">
        <v>2439.9515760546783</v>
      </c>
      <c r="I490" s="80">
        <v>21620.119279327409</v>
      </c>
      <c r="J490" s="80">
        <v>124.0261096954346</v>
      </c>
      <c r="K490" s="80">
        <v>10335.41546314379</v>
      </c>
      <c r="L490" s="80">
        <v>9711.9139510248751</v>
      </c>
      <c r="M490" s="80">
        <v>15794.901071570319</v>
      </c>
      <c r="N490" s="80">
        <v>9186.8090253906194</v>
      </c>
      <c r="O490" s="80">
        <v>28179.585114280722</v>
      </c>
      <c r="P490" s="80">
        <v>2206.8950696560673</v>
      </c>
      <c r="Q490" s="80">
        <v>28.393632888793949</v>
      </c>
      <c r="R490" s="80">
        <v>3628.4156188964839</v>
      </c>
      <c r="S490" s="80">
        <v>23543.035166015612</v>
      </c>
      <c r="T490" s="80">
        <v>10467.178470703115</v>
      </c>
      <c r="U490" s="80">
        <v>4940.8937734375004</v>
      </c>
      <c r="V490" s="80">
        <v>39440.586678421889</v>
      </c>
      <c r="W490" s="80">
        <v>2388.9723144531235</v>
      </c>
      <c r="X490" s="80">
        <v>11969.272393429686</v>
      </c>
      <c r="Y490" s="80">
        <v>3716.3534628906186</v>
      </c>
      <c r="Z490" s="80">
        <v>349.66610122680669</v>
      </c>
      <c r="AA490" s="80">
        <v>17293.417313720725</v>
      </c>
      <c r="AB490" s="80">
        <v>14873.881623046871</v>
      </c>
      <c r="AC490" s="80">
        <v>17735.187588338726</v>
      </c>
      <c r="AD490" s="80">
        <v>23875.787785156263</v>
      </c>
      <c r="AE490" s="80">
        <v>5695.7140371099977</v>
      </c>
      <c r="AF490" s="80">
        <v>20.124529233703193</v>
      </c>
      <c r="AG490" s="80">
        <v>14469.042033203121</v>
      </c>
      <c r="AH490" s="80">
        <v>26600.34040039064</v>
      </c>
      <c r="AI490" s="80">
        <v>6098.0904785156299</v>
      </c>
      <c r="AJ490" s="80">
        <v>-245.77484082031202</v>
      </c>
      <c r="AK490" s="80">
        <v>2950.9831637539983</v>
      </c>
      <c r="AL490" s="80">
        <v>12224.137977539072</v>
      </c>
      <c r="AM490" s="80">
        <v>13268.909745117191</v>
      </c>
      <c r="AN490" s="80">
        <v>3330.3172973632913</v>
      </c>
      <c r="AO490" s="80">
        <v>23846.459685546841</v>
      </c>
      <c r="AP490" s="80">
        <v>389.28537544273365</v>
      </c>
      <c r="AQ490" s="80">
        <v>30453.144487304631</v>
      </c>
      <c r="AR490" s="80">
        <v>26929.438275607667</v>
      </c>
      <c r="AS490" s="80">
        <v>29884.099412109372</v>
      </c>
      <c r="AT490" s="80">
        <v>8425.2683515625158</v>
      </c>
      <c r="AU490" s="80">
        <v>32574.179439453103</v>
      </c>
      <c r="AV490" s="80">
        <v>14789.381414062496</v>
      </c>
      <c r="AW490" s="80">
        <v>1798.2231249682629</v>
      </c>
      <c r="AX490" s="80">
        <v>24367.268532714847</v>
      </c>
      <c r="AY490" s="80">
        <v>33022.779069637647</v>
      </c>
    </row>
    <row r="491" spans="1:51" x14ac:dyDescent="0.25">
      <c r="A491" s="78">
        <v>43576</v>
      </c>
      <c r="B491" s="79">
        <v>10</v>
      </c>
      <c r="C491" s="80">
        <v>25668.484248046905</v>
      </c>
      <c r="D491" s="80">
        <v>25651.979989624007</v>
      </c>
      <c r="E491" s="80">
        <v>13881.462021484376</v>
      </c>
      <c r="F491" s="80">
        <v>44702.964482421856</v>
      </c>
      <c r="G491" s="80">
        <v>18631.890579528972</v>
      </c>
      <c r="H491" s="80">
        <v>3029.0313198281174</v>
      </c>
      <c r="I491" s="80">
        <v>24873.31418377686</v>
      </c>
      <c r="J491" s="80">
        <v>147.43804168701169</v>
      </c>
      <c r="K491" s="80">
        <v>11980.569076425059</v>
      </c>
      <c r="L491" s="80">
        <v>10060.853720556102</v>
      </c>
      <c r="M491" s="80">
        <v>17344.706055062539</v>
      </c>
      <c r="N491" s="80">
        <v>10546.162373046882</v>
      </c>
      <c r="O491" s="80">
        <v>32459.737508346549</v>
      </c>
      <c r="P491" s="80">
        <v>2478.2859042944328</v>
      </c>
      <c r="Q491" s="80">
        <v>28.459741115570068</v>
      </c>
      <c r="R491" s="80">
        <v>4317.958117675782</v>
      </c>
      <c r="S491" s="80">
        <v>28263.310781250013</v>
      </c>
      <c r="T491" s="80">
        <v>11780.241187499982</v>
      </c>
      <c r="U491" s="80">
        <v>5667.7853896484303</v>
      </c>
      <c r="V491" s="80">
        <v>46315.023058718769</v>
      </c>
      <c r="W491" s="80">
        <v>2544.8860595703127</v>
      </c>
      <c r="X491" s="80">
        <v>12123.832694964814</v>
      </c>
      <c r="Y491" s="80">
        <v>5457.7727871093712</v>
      </c>
      <c r="Z491" s="80">
        <v>351.67683955078121</v>
      </c>
      <c r="AA491" s="80">
        <v>20258.733265136736</v>
      </c>
      <c r="AB491" s="80">
        <v>16429.391460937495</v>
      </c>
      <c r="AC491" s="80">
        <v>19798.1400518384</v>
      </c>
      <c r="AD491" s="80">
        <v>28045.350056640647</v>
      </c>
      <c r="AE491" s="80">
        <v>5912.5571304016039</v>
      </c>
      <c r="AF491" s="80">
        <v>20.124529233703193</v>
      </c>
      <c r="AG491" s="80">
        <v>16940.669136718749</v>
      </c>
      <c r="AH491" s="80">
        <v>31961.145835937481</v>
      </c>
      <c r="AI491" s="80">
        <v>7221.82976074219</v>
      </c>
      <c r="AJ491" s="80">
        <v>-245.8678088378912</v>
      </c>
      <c r="AK491" s="80">
        <v>3260.9482299865726</v>
      </c>
      <c r="AL491" s="80">
        <v>14400.727826171884</v>
      </c>
      <c r="AM491" s="80">
        <v>15446.629427734379</v>
      </c>
      <c r="AN491" s="80">
        <v>3919.6493652343702</v>
      </c>
      <c r="AO491" s="80">
        <v>27706.627808593748</v>
      </c>
      <c r="AP491" s="80">
        <v>361.54117546600344</v>
      </c>
      <c r="AQ491" s="80">
        <v>33193.638413085973</v>
      </c>
      <c r="AR491" s="80">
        <v>31421.379453341942</v>
      </c>
      <c r="AS491" s="80">
        <v>35715.2887548828</v>
      </c>
      <c r="AT491" s="80">
        <v>8916.6309433593742</v>
      </c>
      <c r="AU491" s="80">
        <v>37160.315833984372</v>
      </c>
      <c r="AV491" s="80">
        <v>17801.818978515657</v>
      </c>
      <c r="AW491" s="80">
        <v>2159.2105693396002</v>
      </c>
      <c r="AX491" s="80">
        <v>29253.895858154279</v>
      </c>
      <c r="AY491" s="80">
        <v>35464.605572055007</v>
      </c>
    </row>
    <row r="492" spans="1:51" x14ac:dyDescent="0.25">
      <c r="A492" s="78">
        <v>43576</v>
      </c>
      <c r="B492" s="79">
        <v>11</v>
      </c>
      <c r="C492" s="80">
        <v>27042.079757812498</v>
      </c>
      <c r="D492" s="80">
        <v>28899.132964111348</v>
      </c>
      <c r="E492" s="80">
        <v>15427.397851562528</v>
      </c>
      <c r="F492" s="80">
        <v>48349.683292968752</v>
      </c>
      <c r="G492" s="80">
        <v>21341.687075208636</v>
      </c>
      <c r="H492" s="80">
        <v>3441.0584150625032</v>
      </c>
      <c r="I492" s="80">
        <v>27525.333470169076</v>
      </c>
      <c r="J492" s="80">
        <v>150.24924087524411</v>
      </c>
      <c r="K492" s="80">
        <v>13502.54307544849</v>
      </c>
      <c r="L492" s="80">
        <v>10848.789657079556</v>
      </c>
      <c r="M492" s="80">
        <v>18639.576111671893</v>
      </c>
      <c r="N492" s="80">
        <v>11614.903166015632</v>
      </c>
      <c r="O492" s="80">
        <v>36391.595873229991</v>
      </c>
      <c r="P492" s="80">
        <v>2578.1649798535163</v>
      </c>
      <c r="Q492" s="80">
        <v>29.052649021148682</v>
      </c>
      <c r="R492" s="80">
        <v>4912.1238220214818</v>
      </c>
      <c r="S492" s="80">
        <v>31928.325236328146</v>
      </c>
      <c r="T492" s="80">
        <v>13566.814619140619</v>
      </c>
      <c r="U492" s="80">
        <v>5990.2062724609386</v>
      </c>
      <c r="V492" s="80">
        <v>52188.587555468737</v>
      </c>
      <c r="W492" s="80">
        <v>2774.8221923828123</v>
      </c>
      <c r="X492" s="80">
        <v>12734.788249566394</v>
      </c>
      <c r="Y492" s="80">
        <v>6121.38889648438</v>
      </c>
      <c r="Z492" s="80">
        <v>352.41920985717775</v>
      </c>
      <c r="AA492" s="80">
        <v>22630.881752197281</v>
      </c>
      <c r="AB492" s="80">
        <v>17587.212267578114</v>
      </c>
      <c r="AC492" s="80">
        <v>21805.943035187811</v>
      </c>
      <c r="AD492" s="80">
        <v>31564.065781250014</v>
      </c>
      <c r="AE492" s="80">
        <v>6187.2919804248122</v>
      </c>
      <c r="AF492" s="80">
        <v>20.124529233703193</v>
      </c>
      <c r="AG492" s="80">
        <v>18749.585539062489</v>
      </c>
      <c r="AH492" s="80">
        <v>36792.426226562478</v>
      </c>
      <c r="AI492" s="80">
        <v>8163.3951171875096</v>
      </c>
      <c r="AJ492" s="80">
        <v>-276.33879248046895</v>
      </c>
      <c r="AK492" s="80">
        <v>3677.7849201979225</v>
      </c>
      <c r="AL492" s="80">
        <v>16752.926317382811</v>
      </c>
      <c r="AM492" s="80">
        <v>17532.380238281236</v>
      </c>
      <c r="AN492" s="80">
        <v>4531.4016601562507</v>
      </c>
      <c r="AO492" s="80">
        <v>30974.542286132804</v>
      </c>
      <c r="AP492" s="80">
        <v>395.50843131652823</v>
      </c>
      <c r="AQ492" s="80">
        <v>35894.274054687492</v>
      </c>
      <c r="AR492" s="80">
        <v>35003.982258029529</v>
      </c>
      <c r="AS492" s="80">
        <v>41047.208740234382</v>
      </c>
      <c r="AT492" s="80">
        <v>9840.7996445312692</v>
      </c>
      <c r="AU492" s="80">
        <v>41114.959867187499</v>
      </c>
      <c r="AV492" s="80">
        <v>20742.475878906254</v>
      </c>
      <c r="AW492" s="80">
        <v>2530.6211769714382</v>
      </c>
      <c r="AX492" s="80">
        <v>33097.348175048814</v>
      </c>
      <c r="AY492" s="80">
        <v>37232.169641385612</v>
      </c>
    </row>
    <row r="493" spans="1:51" x14ac:dyDescent="0.25">
      <c r="A493" s="78">
        <v>43576</v>
      </c>
      <c r="B493" s="79">
        <v>12</v>
      </c>
      <c r="C493" s="80">
        <v>28424.110458984342</v>
      </c>
      <c r="D493" s="80">
        <v>30736.593865509025</v>
      </c>
      <c r="E493" s="80">
        <v>16685.020664062507</v>
      </c>
      <c r="F493" s="80">
        <v>51006.621648437518</v>
      </c>
      <c r="G493" s="80">
        <v>22407.240158312179</v>
      </c>
      <c r="H493" s="80">
        <v>3874.1426940937527</v>
      </c>
      <c r="I493" s="80">
        <v>29502.900057373048</v>
      </c>
      <c r="J493" s="80">
        <v>162.1913414001464</v>
      </c>
      <c r="K493" s="80">
        <v>14669.867269784423</v>
      </c>
      <c r="L493" s="80">
        <v>11002.518368993606</v>
      </c>
      <c r="M493" s="80">
        <v>19128.571875453123</v>
      </c>
      <c r="N493" s="80">
        <v>12391.549642578118</v>
      </c>
      <c r="O493" s="80">
        <v>38780.305890251148</v>
      </c>
      <c r="P493" s="80">
        <v>2672.3891880053711</v>
      </c>
      <c r="Q493" s="80">
        <v>29.203899383544922</v>
      </c>
      <c r="R493" s="80">
        <v>5195.9167114257807</v>
      </c>
      <c r="S493" s="80">
        <v>33799.362925781294</v>
      </c>
      <c r="T493" s="80">
        <v>14462.58358300781</v>
      </c>
      <c r="U493" s="80">
        <v>6598.7690966796899</v>
      </c>
      <c r="V493" s="80">
        <v>54983.433844000014</v>
      </c>
      <c r="W493" s="80">
        <v>2772.7808349609368</v>
      </c>
      <c r="X493" s="80">
        <v>12978.399337902374</v>
      </c>
      <c r="Y493" s="80">
        <v>6495.4122031250026</v>
      </c>
      <c r="Z493" s="80">
        <v>343.38337693481452</v>
      </c>
      <c r="AA493" s="80">
        <v>24059.695047363282</v>
      </c>
      <c r="AB493" s="80">
        <v>18686.582224609367</v>
      </c>
      <c r="AC493" s="80">
        <v>22919.757178963646</v>
      </c>
      <c r="AD493" s="80">
        <v>33521.948417968742</v>
      </c>
      <c r="AE493" s="80">
        <v>6356.9299451220777</v>
      </c>
      <c r="AF493" s="80">
        <v>20.124529233703193</v>
      </c>
      <c r="AG493" s="80">
        <v>20037.133617187497</v>
      </c>
      <c r="AH493" s="80">
        <v>39246.855136718747</v>
      </c>
      <c r="AI493" s="80">
        <v>8812.409814453129</v>
      </c>
      <c r="AJ493" s="80">
        <v>-290.58791748046815</v>
      </c>
      <c r="AK493" s="80">
        <v>3643.7616357410943</v>
      </c>
      <c r="AL493" s="80">
        <v>17890.079482421876</v>
      </c>
      <c r="AM493" s="80">
        <v>18735.928481445324</v>
      </c>
      <c r="AN493" s="80">
        <v>4952.3341796875111</v>
      </c>
      <c r="AO493" s="80">
        <v>32804.540170410168</v>
      </c>
      <c r="AP493" s="80">
        <v>403.59876198211748</v>
      </c>
      <c r="AQ493" s="80">
        <v>37776.837482421826</v>
      </c>
      <c r="AR493" s="80">
        <v>37225.23146506073</v>
      </c>
      <c r="AS493" s="80">
        <v>44082.067017578134</v>
      </c>
      <c r="AT493" s="80">
        <v>10903.60597460938</v>
      </c>
      <c r="AU493" s="80">
        <v>43705.164238281257</v>
      </c>
      <c r="AV493" s="80">
        <v>22212.074052734373</v>
      </c>
      <c r="AW493" s="80">
        <v>2739.645432376697</v>
      </c>
      <c r="AX493" s="80">
        <v>35070.205914306658</v>
      </c>
      <c r="AY493" s="80">
        <v>38254.954253012511</v>
      </c>
    </row>
    <row r="494" spans="1:51" x14ac:dyDescent="0.25">
      <c r="A494" s="78">
        <v>43576</v>
      </c>
      <c r="B494" s="79">
        <v>13</v>
      </c>
      <c r="C494" s="80">
        <v>29077.960902343748</v>
      </c>
      <c r="D494" s="80">
        <v>31914.716213562027</v>
      </c>
      <c r="E494" s="80">
        <v>17327.704765624996</v>
      </c>
      <c r="F494" s="80">
        <v>52796.013843749992</v>
      </c>
      <c r="G494" s="80">
        <v>23166.747221804344</v>
      </c>
      <c r="H494" s="80">
        <v>3932.6837981796789</v>
      </c>
      <c r="I494" s="80">
        <v>30336.39603807071</v>
      </c>
      <c r="J494" s="80">
        <v>144.54402160644531</v>
      </c>
      <c r="K494" s="80">
        <v>15098.459799081307</v>
      </c>
      <c r="L494" s="80">
        <v>11106.630118017034</v>
      </c>
      <c r="M494" s="80">
        <v>19232.86275443749</v>
      </c>
      <c r="N494" s="80">
        <v>13062.177136718743</v>
      </c>
      <c r="O494" s="80">
        <v>40721.138814430233</v>
      </c>
      <c r="P494" s="80">
        <v>2645.8890281567392</v>
      </c>
      <c r="Q494" s="80">
        <v>29.601478099822991</v>
      </c>
      <c r="R494" s="80">
        <v>5402.0864013671862</v>
      </c>
      <c r="S494" s="80">
        <v>35100.840052734384</v>
      </c>
      <c r="T494" s="80">
        <v>15162.850218750003</v>
      </c>
      <c r="U494" s="80">
        <v>7226.91664843751</v>
      </c>
      <c r="V494" s="80">
        <v>57077.998471187508</v>
      </c>
      <c r="W494" s="80">
        <v>2846.3573242187495</v>
      </c>
      <c r="X494" s="80">
        <v>12897.914023886735</v>
      </c>
      <c r="Y494" s="80">
        <v>6610.1360761718634</v>
      </c>
      <c r="Z494" s="80">
        <v>343.79784026489267</v>
      </c>
      <c r="AA494" s="80">
        <v>25104.361916748017</v>
      </c>
      <c r="AB494" s="80">
        <v>18953.085666015657</v>
      </c>
      <c r="AC494" s="80">
        <v>23588.305501383493</v>
      </c>
      <c r="AD494" s="80">
        <v>35216.865085937497</v>
      </c>
      <c r="AE494" s="80">
        <v>6414.2650722106937</v>
      </c>
      <c r="AF494" s="80">
        <v>20.124529233703193</v>
      </c>
      <c r="AG494" s="80">
        <v>20717.85593359375</v>
      </c>
      <c r="AH494" s="80">
        <v>41149.935031249996</v>
      </c>
      <c r="AI494" s="80">
        <v>9202.42919921875</v>
      </c>
      <c r="AJ494" s="80">
        <v>-293.94247753906205</v>
      </c>
      <c r="AK494" s="80">
        <v>3659.639692916443</v>
      </c>
      <c r="AL494" s="80">
        <v>18573.921875000015</v>
      </c>
      <c r="AM494" s="80">
        <v>19761.090455078131</v>
      </c>
      <c r="AN494" s="80">
        <v>5131.9139648437595</v>
      </c>
      <c r="AO494" s="80">
        <v>34153.595125488238</v>
      </c>
      <c r="AP494" s="80">
        <v>403.59099795349124</v>
      </c>
      <c r="AQ494" s="80">
        <v>38680.405945312516</v>
      </c>
      <c r="AR494" s="80">
        <v>38649.933252170107</v>
      </c>
      <c r="AS494" s="80">
        <v>46228.970168945307</v>
      </c>
      <c r="AT494" s="80">
        <v>11161.640564453141</v>
      </c>
      <c r="AU494" s="80">
        <v>45490.227794921877</v>
      </c>
      <c r="AV494" s="80">
        <v>22993.226617187502</v>
      </c>
      <c r="AW494" s="80">
        <v>2896.1617158606095</v>
      </c>
      <c r="AX494" s="80">
        <v>36506.838254394512</v>
      </c>
      <c r="AY494" s="80">
        <v>38799.055190117484</v>
      </c>
    </row>
    <row r="495" spans="1:51" x14ac:dyDescent="0.25">
      <c r="A495" s="78">
        <v>43576</v>
      </c>
      <c r="B495" s="79">
        <v>14</v>
      </c>
      <c r="C495" s="80">
        <v>29868.403535156307</v>
      </c>
      <c r="D495" s="80">
        <v>33513.744044555657</v>
      </c>
      <c r="E495" s="80">
        <v>17967.854199218778</v>
      </c>
      <c r="F495" s="80">
        <v>54578.229816406289</v>
      </c>
      <c r="G495" s="80">
        <v>23659.886830460589</v>
      </c>
      <c r="H495" s="80">
        <v>3900.9092411484262</v>
      </c>
      <c r="I495" s="80">
        <v>31131.561259078979</v>
      </c>
      <c r="J495" s="80">
        <v>149.707389831543</v>
      </c>
      <c r="K495" s="80">
        <v>15448.262875253175</v>
      </c>
      <c r="L495" s="80">
        <v>11414.592168798286</v>
      </c>
      <c r="M495" s="80">
        <v>19653.172257312526</v>
      </c>
      <c r="N495" s="80">
        <v>13429.597019531253</v>
      </c>
      <c r="O495" s="80">
        <v>42416.92416739653</v>
      </c>
      <c r="P495" s="80">
        <v>2608.2345421398932</v>
      </c>
      <c r="Q495" s="80">
        <v>29.230014801025401</v>
      </c>
      <c r="R495" s="80">
        <v>5763.9225097656226</v>
      </c>
      <c r="S495" s="80">
        <v>37326.754574218772</v>
      </c>
      <c r="T495" s="80">
        <v>15823.660468750011</v>
      </c>
      <c r="U495" s="80">
        <v>7638.9577861328198</v>
      </c>
      <c r="V495" s="80">
        <v>59855.138120281328</v>
      </c>
      <c r="W495" s="80">
        <v>2815.918688964844</v>
      </c>
      <c r="X495" s="80">
        <v>13456.654506347657</v>
      </c>
      <c r="Y495" s="80">
        <v>6260.7332558593789</v>
      </c>
      <c r="Z495" s="80">
        <v>330.96937340087896</v>
      </c>
      <c r="AA495" s="80">
        <v>26241.295127197318</v>
      </c>
      <c r="AB495" s="80">
        <v>19523.087179687496</v>
      </c>
      <c r="AC495" s="80">
        <v>24469.109194166896</v>
      </c>
      <c r="AD495" s="80">
        <v>37363.587464843731</v>
      </c>
      <c r="AE495" s="80">
        <v>6728.0734652972642</v>
      </c>
      <c r="AF495" s="80">
        <v>20.124529233703193</v>
      </c>
      <c r="AG495" s="80">
        <v>21500.018242187496</v>
      </c>
      <c r="AH495" s="80">
        <v>44177.697503906267</v>
      </c>
      <c r="AI495" s="80">
        <v>9590.3984375</v>
      </c>
      <c r="AJ495" s="80">
        <v>-272.72115258789006</v>
      </c>
      <c r="AK495" s="80">
        <v>3710.2988354243362</v>
      </c>
      <c r="AL495" s="80">
        <v>19853.780535156249</v>
      </c>
      <c r="AM495" s="80">
        <v>20714.810279296889</v>
      </c>
      <c r="AN495" s="80">
        <v>5557.8451171875013</v>
      </c>
      <c r="AO495" s="80">
        <v>35725.96539648436</v>
      </c>
      <c r="AP495" s="80">
        <v>404.91214492431806</v>
      </c>
      <c r="AQ495" s="80">
        <v>39551.412657226545</v>
      </c>
      <c r="AR495" s="80">
        <v>40530.396129123241</v>
      </c>
      <c r="AS495" s="80">
        <v>48609.793483398411</v>
      </c>
      <c r="AT495" s="80">
        <v>11129.238082031243</v>
      </c>
      <c r="AU495" s="80">
        <v>47950.393509765599</v>
      </c>
      <c r="AV495" s="80">
        <v>24566.370861328127</v>
      </c>
      <c r="AW495" s="80">
        <v>3114.2533760534793</v>
      </c>
      <c r="AX495" s="80">
        <v>38810.652656250008</v>
      </c>
      <c r="AY495" s="80">
        <v>39477.687985615419</v>
      </c>
    </row>
    <row r="496" spans="1:51" x14ac:dyDescent="0.25">
      <c r="A496" s="78">
        <v>43576</v>
      </c>
      <c r="B496" s="79">
        <v>15</v>
      </c>
      <c r="C496" s="80">
        <v>29491.397515625005</v>
      </c>
      <c r="D496" s="80">
        <v>33766.59709277346</v>
      </c>
      <c r="E496" s="80">
        <v>17614.93329101563</v>
      </c>
      <c r="F496" s="80">
        <v>53291.006171875037</v>
      </c>
      <c r="G496" s="80">
        <v>23391.21196925746</v>
      </c>
      <c r="H496" s="80">
        <v>3797.4076318203006</v>
      </c>
      <c r="I496" s="80">
        <v>31183.531901199342</v>
      </c>
      <c r="J496" s="80">
        <v>145.5393333435058</v>
      </c>
      <c r="K496" s="80">
        <v>15621.932015878194</v>
      </c>
      <c r="L496" s="80">
        <v>11614.730656102962</v>
      </c>
      <c r="M496" s="80">
        <v>20051.317980062486</v>
      </c>
      <c r="N496" s="80">
        <v>13074.476201171879</v>
      </c>
      <c r="O496" s="80">
        <v>42580.938982719417</v>
      </c>
      <c r="P496" s="80">
        <v>2632.0231026220708</v>
      </c>
      <c r="Q496" s="80">
        <v>29.190360546112061</v>
      </c>
      <c r="R496" s="80">
        <v>5773.3386352539019</v>
      </c>
      <c r="S496" s="80">
        <v>37977.333976562499</v>
      </c>
      <c r="T496" s="80">
        <v>15738.833017578114</v>
      </c>
      <c r="U496" s="80">
        <v>7583.4167998046805</v>
      </c>
      <c r="V496" s="80">
        <v>59610.561815031338</v>
      </c>
      <c r="W496" s="80">
        <v>2990.9086303710938</v>
      </c>
      <c r="X496" s="80">
        <v>13551.625094023453</v>
      </c>
      <c r="Y496" s="80">
        <v>6319.413367187497</v>
      </c>
      <c r="Z496" s="80">
        <v>343.96895025634763</v>
      </c>
      <c r="AA496" s="80">
        <v>26518.203420166046</v>
      </c>
      <c r="AB496" s="80">
        <v>19560.121160156254</v>
      </c>
      <c r="AC496" s="80">
        <v>24076.471402323208</v>
      </c>
      <c r="AD496" s="80">
        <v>37829.942757812496</v>
      </c>
      <c r="AE496" s="80">
        <v>6821.0927714996342</v>
      </c>
      <c r="AF496" s="80">
        <v>20.124529233703193</v>
      </c>
      <c r="AG496" s="80">
        <v>21782.028890625003</v>
      </c>
      <c r="AH496" s="80">
        <v>45062.764851562511</v>
      </c>
      <c r="AI496" s="80">
        <v>9710.6817382812496</v>
      </c>
      <c r="AJ496" s="80">
        <v>-250.9109008789062</v>
      </c>
      <c r="AK496" s="80">
        <v>3615.99284843947</v>
      </c>
      <c r="AL496" s="80">
        <v>20469.576945312536</v>
      </c>
      <c r="AM496" s="80">
        <v>20863.000316406262</v>
      </c>
      <c r="AN496" s="80">
        <v>5598.4905761718683</v>
      </c>
      <c r="AO496" s="80">
        <v>36043.339588378913</v>
      </c>
      <c r="AP496" s="80">
        <v>398.83286624420134</v>
      </c>
      <c r="AQ496" s="80">
        <v>39415.643165039088</v>
      </c>
      <c r="AR496" s="80">
        <v>40787.337453342006</v>
      </c>
      <c r="AS496" s="80">
        <v>49225.881727539047</v>
      </c>
      <c r="AT496" s="80">
        <v>10974.98146484375</v>
      </c>
      <c r="AU496" s="80">
        <v>47763.813169921887</v>
      </c>
      <c r="AV496" s="80">
        <v>25048.806642578107</v>
      </c>
      <c r="AW496" s="80">
        <v>3267.3289455334461</v>
      </c>
      <c r="AX496" s="80">
        <v>39340.397355957044</v>
      </c>
      <c r="AY496" s="80">
        <v>38961.318055574564</v>
      </c>
    </row>
    <row r="497" spans="1:51" x14ac:dyDescent="0.25">
      <c r="A497" s="78">
        <v>43576</v>
      </c>
      <c r="B497" s="79">
        <v>16</v>
      </c>
      <c r="C497" s="80">
        <v>28357.156757812492</v>
      </c>
      <c r="D497" s="80">
        <v>33074.376729400639</v>
      </c>
      <c r="E497" s="80">
        <v>16530.896513671891</v>
      </c>
      <c r="F497" s="80">
        <v>51085.906242187513</v>
      </c>
      <c r="G497" s="80">
        <v>22238.311210237956</v>
      </c>
      <c r="H497" s="80">
        <v>3896.4772670234411</v>
      </c>
      <c r="I497" s="80">
        <v>30433.557297317533</v>
      </c>
      <c r="J497" s="80">
        <v>124.34621429443359</v>
      </c>
      <c r="K497" s="80">
        <v>14949.524545175058</v>
      </c>
      <c r="L497" s="80">
        <v>11509.989268407646</v>
      </c>
      <c r="M497" s="80">
        <v>19591.150157937525</v>
      </c>
      <c r="N497" s="80">
        <v>12592.017099609373</v>
      </c>
      <c r="O497" s="80">
        <v>41237.03385782626</v>
      </c>
      <c r="P497" s="80">
        <v>2581.4202445532228</v>
      </c>
      <c r="Q497" s="80">
        <v>30.07974290847779</v>
      </c>
      <c r="R497" s="80">
        <v>5461.1818481445307</v>
      </c>
      <c r="S497" s="80">
        <v>36635.873199218739</v>
      </c>
      <c r="T497" s="80">
        <v>15055.40742968753</v>
      </c>
      <c r="U497" s="80">
        <v>7180.6173271484404</v>
      </c>
      <c r="V497" s="80">
        <v>57030.905733374966</v>
      </c>
      <c r="W497" s="80">
        <v>2995.1162475585934</v>
      </c>
      <c r="X497" s="80">
        <v>13322.921584839849</v>
      </c>
      <c r="Y497" s="80">
        <v>6221.6893300781303</v>
      </c>
      <c r="Z497" s="80">
        <v>371.69967224731454</v>
      </c>
      <c r="AA497" s="80">
        <v>25781.887359130887</v>
      </c>
      <c r="AB497" s="80">
        <v>19365.880490234387</v>
      </c>
      <c r="AC497" s="80">
        <v>23265.117692614022</v>
      </c>
      <c r="AD497" s="80">
        <v>36293.433187499992</v>
      </c>
      <c r="AE497" s="80">
        <v>6658.8503650164994</v>
      </c>
      <c r="AF497" s="80">
        <v>20.124529233703193</v>
      </c>
      <c r="AG497" s="80">
        <v>21095.519726562503</v>
      </c>
      <c r="AH497" s="80">
        <v>43523.138664062477</v>
      </c>
      <c r="AI497" s="80">
        <v>9495.4745605468815</v>
      </c>
      <c r="AJ497" s="80">
        <v>-287.03450854492178</v>
      </c>
      <c r="AK497" s="80">
        <v>3351.7928539014142</v>
      </c>
      <c r="AL497" s="80">
        <v>19982.866683593773</v>
      </c>
      <c r="AM497" s="80">
        <v>20108.920642578123</v>
      </c>
      <c r="AN497" s="80">
        <v>5514.5176513671804</v>
      </c>
      <c r="AO497" s="80">
        <v>35233.828945312467</v>
      </c>
      <c r="AP497" s="80">
        <v>392.76262513702318</v>
      </c>
      <c r="AQ497" s="80">
        <v>38636.011668945335</v>
      </c>
      <c r="AR497" s="80">
        <v>39468.89090060765</v>
      </c>
      <c r="AS497" s="80">
        <v>48019.315881835937</v>
      </c>
      <c r="AT497" s="80">
        <v>10883.399771484383</v>
      </c>
      <c r="AU497" s="80">
        <v>46104.937179687549</v>
      </c>
      <c r="AV497" s="80">
        <v>24311.379744140631</v>
      </c>
      <c r="AW497" s="80">
        <v>3212.5190396166981</v>
      </c>
      <c r="AX497" s="80">
        <v>38193.100954589856</v>
      </c>
      <c r="AY497" s="80">
        <v>38389.137863563737</v>
      </c>
    </row>
    <row r="498" spans="1:51" x14ac:dyDescent="0.25">
      <c r="A498" s="78">
        <v>43576</v>
      </c>
      <c r="B498" s="79">
        <v>17</v>
      </c>
      <c r="C498" s="80">
        <v>28113.115587890592</v>
      </c>
      <c r="D498" s="80">
        <v>32223.736820159927</v>
      </c>
      <c r="E498" s="80">
        <v>16100.444560546892</v>
      </c>
      <c r="F498" s="80">
        <v>50323.843890625023</v>
      </c>
      <c r="G498" s="80">
        <v>21819.780725601173</v>
      </c>
      <c r="H498" s="80">
        <v>3891.9528219296922</v>
      </c>
      <c r="I498" s="80">
        <v>29603.7543967743</v>
      </c>
      <c r="J498" s="80">
        <v>116.67597198486341</v>
      </c>
      <c r="K498" s="80">
        <v>14605.011215096923</v>
      </c>
      <c r="L498" s="80">
        <v>11336.06786411079</v>
      </c>
      <c r="M498" s="80">
        <v>19298.074301437475</v>
      </c>
      <c r="N498" s="80">
        <v>12160.10005078125</v>
      </c>
      <c r="O498" s="80">
        <v>39670.880200790387</v>
      </c>
      <c r="P498" s="80">
        <v>2391.8145644671631</v>
      </c>
      <c r="Q498" s="80">
        <v>29.740277290344231</v>
      </c>
      <c r="R498" s="80">
        <v>5269.197729492188</v>
      </c>
      <c r="S498" s="80">
        <v>35954.014316406254</v>
      </c>
      <c r="T498" s="80">
        <v>14647.473241210944</v>
      </c>
      <c r="U498" s="80">
        <v>6869.1538193359402</v>
      </c>
      <c r="V498" s="80">
        <v>55571.591730156229</v>
      </c>
      <c r="W498" s="80">
        <v>2649.1263427734375</v>
      </c>
      <c r="X498" s="80">
        <v>13373.170467609376</v>
      </c>
      <c r="Y498" s="80">
        <v>5717.8578359375015</v>
      </c>
      <c r="Z498" s="80">
        <v>334.23231638183597</v>
      </c>
      <c r="AA498" s="80">
        <v>24978.019538085966</v>
      </c>
      <c r="AB498" s="80">
        <v>18917.721984374988</v>
      </c>
      <c r="AC498" s="80">
        <v>23019.422678306411</v>
      </c>
      <c r="AD498" s="80">
        <v>35027.921484375023</v>
      </c>
      <c r="AE498" s="80">
        <v>6633.58524322831</v>
      </c>
      <c r="AF498" s="80">
        <v>20.124529233703193</v>
      </c>
      <c r="AG498" s="80">
        <v>20401.537320312502</v>
      </c>
      <c r="AH498" s="80">
        <v>42460.177898437527</v>
      </c>
      <c r="AI498" s="80">
        <v>9321.1165039062489</v>
      </c>
      <c r="AJ498" s="80">
        <v>-272.08278540039123</v>
      </c>
      <c r="AK498" s="80">
        <v>2974.524027446776</v>
      </c>
      <c r="AL498" s="80">
        <v>19349.592664062518</v>
      </c>
      <c r="AM498" s="80">
        <v>19432.540271484406</v>
      </c>
      <c r="AN498" s="80">
        <v>5294.7900146484399</v>
      </c>
      <c r="AO498" s="80">
        <v>34277.227148925784</v>
      </c>
      <c r="AP498" s="80">
        <v>422.5205033262626</v>
      </c>
      <c r="AQ498" s="80">
        <v>37983.733051757816</v>
      </c>
      <c r="AR498" s="80">
        <v>38414.754978732657</v>
      </c>
      <c r="AS498" s="80">
        <v>46533.443614257805</v>
      </c>
      <c r="AT498" s="80">
        <v>10552.60998242188</v>
      </c>
      <c r="AU498" s="80">
        <v>44702.673583984397</v>
      </c>
      <c r="AV498" s="80">
        <v>23776.91297656254</v>
      </c>
      <c r="AW498" s="80">
        <v>3131.1732416162108</v>
      </c>
      <c r="AX498" s="80">
        <v>37112.312619628916</v>
      </c>
      <c r="AY498" s="80">
        <v>37960.633857802168</v>
      </c>
    </row>
    <row r="499" spans="1:51" x14ac:dyDescent="0.25">
      <c r="A499" s="78">
        <v>43576</v>
      </c>
      <c r="B499" s="79">
        <v>18</v>
      </c>
      <c r="C499" s="80">
        <v>28748.317066406264</v>
      </c>
      <c r="D499" s="80">
        <v>32381.491327453616</v>
      </c>
      <c r="E499" s="80">
        <v>16398.569970703142</v>
      </c>
      <c r="F499" s="80">
        <v>51380.79678515625</v>
      </c>
      <c r="G499" s="80">
        <v>21724.551600557534</v>
      </c>
      <c r="H499" s="80">
        <v>4094.9177396171895</v>
      </c>
      <c r="I499" s="80">
        <v>29291.07894236756</v>
      </c>
      <c r="J499" s="80">
        <v>141.60547256469729</v>
      </c>
      <c r="K499" s="80">
        <v>14662.123544198506</v>
      </c>
      <c r="L499" s="80">
        <v>11229.745998876411</v>
      </c>
      <c r="M499" s="80">
        <v>19709.666163015645</v>
      </c>
      <c r="N499" s="80">
        <v>11344.970787109392</v>
      </c>
      <c r="O499" s="80">
        <v>39608.594116264358</v>
      </c>
      <c r="P499" s="80">
        <v>1856.0688383080294</v>
      </c>
      <c r="Q499" s="80">
        <v>29.229830741882328</v>
      </c>
      <c r="R499" s="80">
        <v>5437.4467529296862</v>
      </c>
      <c r="S499" s="80">
        <v>36499.69131249997</v>
      </c>
      <c r="T499" s="80">
        <v>14759.313048828135</v>
      </c>
      <c r="U499" s="80">
        <v>6707.8423613281293</v>
      </c>
      <c r="V499" s="80">
        <v>56881.72866343752</v>
      </c>
      <c r="W499" s="80">
        <v>2681.6322387695304</v>
      </c>
      <c r="X499" s="80">
        <v>14452.717639835933</v>
      </c>
      <c r="Y499" s="80">
        <v>4502.1968652343912</v>
      </c>
      <c r="Z499" s="80">
        <v>312.29930690307623</v>
      </c>
      <c r="AA499" s="80">
        <v>25204.492424804692</v>
      </c>
      <c r="AB499" s="80">
        <v>18864.326906250015</v>
      </c>
      <c r="AC499" s="80">
        <v>23157.510678589551</v>
      </c>
      <c r="AD499" s="80">
        <v>35280.861789062496</v>
      </c>
      <c r="AE499" s="80">
        <v>6699.6904791347433</v>
      </c>
      <c r="AF499" s="80">
        <v>20.124529233703193</v>
      </c>
      <c r="AG499" s="80">
        <v>20693.454734375002</v>
      </c>
      <c r="AH499" s="80">
        <v>43144.226632812512</v>
      </c>
      <c r="AI499" s="80">
        <v>9319.7496093750124</v>
      </c>
      <c r="AJ499" s="80">
        <v>-271.45599951171926</v>
      </c>
      <c r="AK499" s="80">
        <v>2461.4785053499727</v>
      </c>
      <c r="AL499" s="80">
        <v>19811.357361328108</v>
      </c>
      <c r="AM499" s="80">
        <v>19717.61550976563</v>
      </c>
      <c r="AN499" s="80">
        <v>5345.5188476562507</v>
      </c>
      <c r="AO499" s="80">
        <v>34623.808207519505</v>
      </c>
      <c r="AP499" s="80">
        <v>426.02813144673974</v>
      </c>
      <c r="AQ499" s="80">
        <v>38016.621049804664</v>
      </c>
      <c r="AR499" s="80">
        <v>38933.446234592033</v>
      </c>
      <c r="AS499" s="80">
        <v>47089.681438476568</v>
      </c>
      <c r="AT499" s="80">
        <v>10492.703986328121</v>
      </c>
      <c r="AU499" s="80">
        <v>45137.296125000001</v>
      </c>
      <c r="AV499" s="80">
        <v>24466.803531250018</v>
      </c>
      <c r="AW499" s="80">
        <v>3231.9613561401375</v>
      </c>
      <c r="AX499" s="80">
        <v>38158.158798828146</v>
      </c>
      <c r="AY499" s="80">
        <v>38596.106753001601</v>
      </c>
    </row>
    <row r="500" spans="1:51" x14ac:dyDescent="0.25">
      <c r="A500" s="78">
        <v>43576</v>
      </c>
      <c r="B500" s="79">
        <v>19</v>
      </c>
      <c r="C500" s="80">
        <v>34241.096847656248</v>
      </c>
      <c r="D500" s="80">
        <v>37745.730408691379</v>
      </c>
      <c r="E500" s="80">
        <v>20295.649541015631</v>
      </c>
      <c r="F500" s="80">
        <v>60578.229054687486</v>
      </c>
      <c r="G500" s="80">
        <v>27602.927144727582</v>
      </c>
      <c r="H500" s="80">
        <v>3014.0229172343802</v>
      </c>
      <c r="I500" s="80">
        <v>31279.532583557106</v>
      </c>
      <c r="J500" s="80">
        <v>159.0714302062988</v>
      </c>
      <c r="K500" s="80">
        <v>16949.896005136001</v>
      </c>
      <c r="L500" s="80">
        <v>12202.701680517024</v>
      </c>
      <c r="M500" s="80">
        <v>22380.935755984377</v>
      </c>
      <c r="N500" s="80">
        <v>13350.401986328143</v>
      </c>
      <c r="O500" s="80">
        <v>44104.267877922059</v>
      </c>
      <c r="P500" s="80">
        <v>1951.8820874012661</v>
      </c>
      <c r="Q500" s="80">
        <v>29.376526832580559</v>
      </c>
      <c r="R500" s="80">
        <v>6883.3997680663979</v>
      </c>
      <c r="S500" s="80">
        <v>44517.7071660156</v>
      </c>
      <c r="T500" s="80">
        <v>17833.881048828131</v>
      </c>
      <c r="U500" s="80">
        <v>8561.1492519531203</v>
      </c>
      <c r="V500" s="80">
        <v>69720.93360937493</v>
      </c>
      <c r="W500" s="80">
        <v>3439.2679321289074</v>
      </c>
      <c r="X500" s="80">
        <v>16908.142709882814</v>
      </c>
      <c r="Y500" s="80">
        <v>5672.7686464843728</v>
      </c>
      <c r="Z500" s="80">
        <v>317.43453483886708</v>
      </c>
      <c r="AA500" s="80">
        <v>29760.525295166019</v>
      </c>
      <c r="AB500" s="80">
        <v>19493.890138671883</v>
      </c>
      <c r="AC500" s="80">
        <v>27689.42624388183</v>
      </c>
      <c r="AD500" s="80">
        <v>42862.182859374989</v>
      </c>
      <c r="AE500" s="80">
        <v>9352.5984003906306</v>
      </c>
      <c r="AF500" s="80">
        <v>20.124529233703193</v>
      </c>
      <c r="AG500" s="80">
        <v>24778.840417968753</v>
      </c>
      <c r="AH500" s="80">
        <v>53183.949519531248</v>
      </c>
      <c r="AI500" s="80">
        <v>10968.382763671878</v>
      </c>
      <c r="AJ500" s="80">
        <v>-282.10469897461024</v>
      </c>
      <c r="AK500" s="80">
        <v>2858.9332703767714</v>
      </c>
      <c r="AL500" s="80">
        <v>23659.379179687487</v>
      </c>
      <c r="AM500" s="80">
        <v>24055.902265625002</v>
      </c>
      <c r="AN500" s="80">
        <v>6286.1533935546895</v>
      </c>
      <c r="AO500" s="80">
        <v>40255.689339843702</v>
      </c>
      <c r="AP500" s="80">
        <v>381.97197760423131</v>
      </c>
      <c r="AQ500" s="80">
        <v>41124.984175781246</v>
      </c>
      <c r="AR500" s="80">
        <v>45731.36180383632</v>
      </c>
      <c r="AS500" s="80">
        <v>56034.743543945311</v>
      </c>
      <c r="AT500" s="80">
        <v>12856.639996093771</v>
      </c>
      <c r="AU500" s="80">
        <v>52783.371716796908</v>
      </c>
      <c r="AV500" s="80">
        <v>30590.575054687528</v>
      </c>
      <c r="AW500" s="80">
        <v>4113.8307056713747</v>
      </c>
      <c r="AX500" s="80">
        <v>47302.77217773439</v>
      </c>
      <c r="AY500" s="80">
        <v>42506.190129366783</v>
      </c>
    </row>
    <row r="501" spans="1:51" x14ac:dyDescent="0.25">
      <c r="A501" s="78">
        <v>43576</v>
      </c>
      <c r="B501" s="79">
        <v>20</v>
      </c>
      <c r="C501" s="80">
        <v>38145.990541015693</v>
      </c>
      <c r="D501" s="80">
        <v>41699.816934814451</v>
      </c>
      <c r="E501" s="80">
        <v>22761.50610351564</v>
      </c>
      <c r="F501" s="80">
        <v>67019.262984374989</v>
      </c>
      <c r="G501" s="80">
        <v>32481.158193794596</v>
      </c>
      <c r="H501" s="80">
        <v>3367.5718296484265</v>
      </c>
      <c r="I501" s="80">
        <v>33077.817559753406</v>
      </c>
      <c r="J501" s="80">
        <v>170.96702575683599</v>
      </c>
      <c r="K501" s="80">
        <v>18950.796346932842</v>
      </c>
      <c r="L501" s="80">
        <v>12949.234281102999</v>
      </c>
      <c r="M501" s="80">
        <v>25207.48958621878</v>
      </c>
      <c r="N501" s="80">
        <v>15161.471384765618</v>
      </c>
      <c r="O501" s="80">
        <v>47343.664984870928</v>
      </c>
      <c r="P501" s="80">
        <v>2226.6317561950741</v>
      </c>
      <c r="Q501" s="80">
        <v>29.955406188964837</v>
      </c>
      <c r="R501" s="80">
        <v>7990.87003173828</v>
      </c>
      <c r="S501" s="80">
        <v>51030.801703124991</v>
      </c>
      <c r="T501" s="80">
        <v>19824.20396484376</v>
      </c>
      <c r="U501" s="80">
        <v>9864.3733789062499</v>
      </c>
      <c r="V501" s="80">
        <v>79148.874453124969</v>
      </c>
      <c r="W501" s="80">
        <v>3691.6643554687425</v>
      </c>
      <c r="X501" s="80">
        <v>18520.188646343766</v>
      </c>
      <c r="Y501" s="80">
        <v>7128.4227578125065</v>
      </c>
      <c r="Z501" s="80">
        <v>320.16757979125981</v>
      </c>
      <c r="AA501" s="80">
        <v>33223.787087646466</v>
      </c>
      <c r="AB501" s="80">
        <v>20094.941093750014</v>
      </c>
      <c r="AC501" s="80">
        <v>31008.508580740439</v>
      </c>
      <c r="AD501" s="80">
        <v>48581.981929687499</v>
      </c>
      <c r="AE501" s="80">
        <v>10613.077996093745</v>
      </c>
      <c r="AF501" s="80">
        <v>20.124529233703193</v>
      </c>
      <c r="AG501" s="80">
        <v>27890.488433593753</v>
      </c>
      <c r="AH501" s="80">
        <v>61713.001800781225</v>
      </c>
      <c r="AI501" s="80">
        <v>12376.571484374999</v>
      </c>
      <c r="AJ501" s="80">
        <v>-290.02274218750085</v>
      </c>
      <c r="AK501" s="80">
        <v>3120.0104492187502</v>
      </c>
      <c r="AL501" s="80">
        <v>26462.841796875015</v>
      </c>
      <c r="AM501" s="80">
        <v>27447.920304687505</v>
      </c>
      <c r="AN501" s="80">
        <v>7375.1654541015614</v>
      </c>
      <c r="AO501" s="80">
        <v>45154.0093862305</v>
      </c>
      <c r="AP501" s="80">
        <v>472.90016177929596</v>
      </c>
      <c r="AQ501" s="80">
        <v>43385.270935546825</v>
      </c>
      <c r="AR501" s="80">
        <v>51069.356201388888</v>
      </c>
      <c r="AS501" s="80">
        <v>63709.574488281265</v>
      </c>
      <c r="AT501" s="80">
        <v>14194.272722656267</v>
      </c>
      <c r="AU501" s="80">
        <v>59123.184218750044</v>
      </c>
      <c r="AV501" s="80">
        <v>35979.59603125001</v>
      </c>
      <c r="AW501" s="80">
        <v>4850.2838181396328</v>
      </c>
      <c r="AX501" s="80">
        <v>54740.736987304685</v>
      </c>
      <c r="AY501" s="80">
        <v>45169.217616497008</v>
      </c>
    </row>
    <row r="502" spans="1:51" x14ac:dyDescent="0.25">
      <c r="A502" s="78">
        <v>43576</v>
      </c>
      <c r="B502" s="79">
        <v>21</v>
      </c>
      <c r="C502" s="80">
        <v>38503.529347656244</v>
      </c>
      <c r="D502" s="80">
        <v>41973.206643341036</v>
      </c>
      <c r="E502" s="80">
        <v>23211.524755859369</v>
      </c>
      <c r="F502" s="80">
        <v>67910.585480468755</v>
      </c>
      <c r="G502" s="80">
        <v>32583.938765403946</v>
      </c>
      <c r="H502" s="80">
        <v>3932.8179835703145</v>
      </c>
      <c r="I502" s="80">
        <v>32625.934343856836</v>
      </c>
      <c r="J502" s="80">
        <v>159.47089767456052</v>
      </c>
      <c r="K502" s="80">
        <v>19332.495419198498</v>
      </c>
      <c r="L502" s="80">
        <v>12868.0153924311</v>
      </c>
      <c r="M502" s="80">
        <v>25439.592856062514</v>
      </c>
      <c r="N502" s="80">
        <v>15091.753597656254</v>
      </c>
      <c r="O502" s="80">
        <v>47748.687968856801</v>
      </c>
      <c r="P502" s="80">
        <v>2238.5922915496799</v>
      </c>
      <c r="Q502" s="80">
        <v>29.577424049377438</v>
      </c>
      <c r="R502" s="80">
        <v>8110.1953247070314</v>
      </c>
      <c r="S502" s="80">
        <v>51471.72414843749</v>
      </c>
      <c r="T502" s="80">
        <v>19898.438753906277</v>
      </c>
      <c r="U502" s="80">
        <v>9835.9528789062497</v>
      </c>
      <c r="V502" s="80">
        <v>81023.330753906252</v>
      </c>
      <c r="W502" s="80">
        <v>3784.1140014648354</v>
      </c>
      <c r="X502" s="80">
        <v>18677.518106277355</v>
      </c>
      <c r="Y502" s="80">
        <v>7446.5968906250018</v>
      </c>
      <c r="Z502" s="80">
        <v>354.88058894653324</v>
      </c>
      <c r="AA502" s="80">
        <v>33417.950445312483</v>
      </c>
      <c r="AB502" s="80">
        <v>20104.709677734358</v>
      </c>
      <c r="AC502" s="80">
        <v>31488.467843706519</v>
      </c>
      <c r="AD502" s="80">
        <v>49415.534601562482</v>
      </c>
      <c r="AE502" s="80">
        <v>10601.141210937501</v>
      </c>
      <c r="AF502" s="80">
        <v>20.124529233703193</v>
      </c>
      <c r="AG502" s="80">
        <v>28320.140925781256</v>
      </c>
      <c r="AH502" s="80">
        <v>62478.145953125015</v>
      </c>
      <c r="AI502" s="80">
        <v>12480.299853515631</v>
      </c>
      <c r="AJ502" s="80">
        <v>-270.02464062499917</v>
      </c>
      <c r="AK502" s="80">
        <v>3142.1854125976561</v>
      </c>
      <c r="AL502" s="80">
        <v>26990.115412109371</v>
      </c>
      <c r="AM502" s="80">
        <v>27343.584523437519</v>
      </c>
      <c r="AN502" s="80">
        <v>7338.5342773437587</v>
      </c>
      <c r="AO502" s="80">
        <v>46010.629297363252</v>
      </c>
      <c r="AP502" s="80">
        <v>465.3487699873051</v>
      </c>
      <c r="AQ502" s="80">
        <v>43110.745612304672</v>
      </c>
      <c r="AR502" s="80">
        <v>52008.771320529522</v>
      </c>
      <c r="AS502" s="80">
        <v>64773.113718749999</v>
      </c>
      <c r="AT502" s="80">
        <v>13940.740205078117</v>
      </c>
      <c r="AU502" s="80">
        <v>60186.936488281273</v>
      </c>
      <c r="AV502" s="80">
        <v>36222.222945312511</v>
      </c>
      <c r="AW502" s="80">
        <v>4940.1278767773329</v>
      </c>
      <c r="AX502" s="80">
        <v>55924.080827636717</v>
      </c>
      <c r="AY502" s="80">
        <v>45547.140010354742</v>
      </c>
    </row>
    <row r="503" spans="1:51" x14ac:dyDescent="0.25">
      <c r="A503" s="78">
        <v>43576</v>
      </c>
      <c r="B503" s="79">
        <v>22</v>
      </c>
      <c r="C503" s="80">
        <v>36506.975849609415</v>
      </c>
      <c r="D503" s="80">
        <v>40848.707448974659</v>
      </c>
      <c r="E503" s="80">
        <v>22337.06754882813</v>
      </c>
      <c r="F503" s="80">
        <v>63931.425750000009</v>
      </c>
      <c r="G503" s="80">
        <v>31241.47616521646</v>
      </c>
      <c r="H503" s="80">
        <v>3609.4934178046801</v>
      </c>
      <c r="I503" s="80">
        <v>30579.088072036753</v>
      </c>
      <c r="J503" s="80">
        <v>151.68950653076178</v>
      </c>
      <c r="K503" s="80">
        <v>18833.839364510983</v>
      </c>
      <c r="L503" s="80">
        <v>12764.411198095171</v>
      </c>
      <c r="M503" s="80">
        <v>25208.715711750021</v>
      </c>
      <c r="N503" s="80">
        <v>13974.148029296879</v>
      </c>
      <c r="O503" s="80">
        <v>45766.117276573197</v>
      </c>
      <c r="P503" s="80">
        <v>2139.1185915222186</v>
      </c>
      <c r="Q503" s="80">
        <v>29.398526191711419</v>
      </c>
      <c r="R503" s="80">
        <v>7823.6837402343781</v>
      </c>
      <c r="S503" s="80">
        <v>50692.966312499993</v>
      </c>
      <c r="T503" s="80">
        <v>18412.944006835947</v>
      </c>
      <c r="U503" s="80">
        <v>9615.721009765628</v>
      </c>
      <c r="V503" s="80">
        <v>76952.541535156284</v>
      </c>
      <c r="W503" s="80">
        <v>3563.274780273438</v>
      </c>
      <c r="X503" s="80">
        <v>18551.123332843734</v>
      </c>
      <c r="Y503" s="80">
        <v>7087.872625</v>
      </c>
      <c r="Z503" s="80">
        <v>333.05689192504889</v>
      </c>
      <c r="AA503" s="80">
        <v>32163.211648193323</v>
      </c>
      <c r="AB503" s="80">
        <v>18905.363910156258</v>
      </c>
      <c r="AC503" s="80">
        <v>29970.790126166939</v>
      </c>
      <c r="AD503" s="80">
        <v>47600.320832031255</v>
      </c>
      <c r="AE503" s="80">
        <v>10771.565580078119</v>
      </c>
      <c r="AF503" s="80">
        <v>20.124529233703193</v>
      </c>
      <c r="AG503" s="80">
        <v>27293.523632812496</v>
      </c>
      <c r="AH503" s="80">
        <v>60468.524121093797</v>
      </c>
      <c r="AI503" s="80">
        <v>11844.190332031261</v>
      </c>
      <c r="AJ503" s="80">
        <v>-254.12779858398289</v>
      </c>
      <c r="AK503" s="80">
        <v>3099.7188891601568</v>
      </c>
      <c r="AL503" s="80">
        <v>26286.858289062508</v>
      </c>
      <c r="AM503" s="80">
        <v>26083.283546875035</v>
      </c>
      <c r="AN503" s="80">
        <v>7100.5349609375098</v>
      </c>
      <c r="AO503" s="80">
        <v>45038.138094238246</v>
      </c>
      <c r="AP503" s="80">
        <v>438.55335262109514</v>
      </c>
      <c r="AQ503" s="80">
        <v>41785.911704101563</v>
      </c>
      <c r="AR503" s="80">
        <v>50683.56231857642</v>
      </c>
      <c r="AS503" s="80">
        <v>62936.797609374982</v>
      </c>
      <c r="AT503" s="80">
        <v>14007.502814453132</v>
      </c>
      <c r="AU503" s="80">
        <v>57418.665539062495</v>
      </c>
      <c r="AV503" s="80">
        <v>35430.306609375017</v>
      </c>
      <c r="AW503" s="80">
        <v>4832.2026833618011</v>
      </c>
      <c r="AX503" s="80">
        <v>54737.847031249999</v>
      </c>
      <c r="AY503" s="80">
        <v>44370.004739779026</v>
      </c>
    </row>
    <row r="504" spans="1:51" x14ac:dyDescent="0.25">
      <c r="A504" s="78">
        <v>43576</v>
      </c>
      <c r="B504" s="79">
        <v>23</v>
      </c>
      <c r="C504" s="80">
        <v>32863.042396484321</v>
      </c>
      <c r="D504" s="80">
        <v>37748.225257507351</v>
      </c>
      <c r="E504" s="80">
        <v>20177.56061523439</v>
      </c>
      <c r="F504" s="80">
        <v>57930.272621093769</v>
      </c>
      <c r="G504" s="80">
        <v>27888.425795997682</v>
      </c>
      <c r="H504" s="80">
        <v>3163.8029284453069</v>
      </c>
      <c r="I504" s="80">
        <v>28561.74935302735</v>
      </c>
      <c r="J504" s="80">
        <v>136.00670433044439</v>
      </c>
      <c r="K504" s="80">
        <v>17377.334432870342</v>
      </c>
      <c r="L504" s="80">
        <v>12242.755980321746</v>
      </c>
      <c r="M504" s="80">
        <v>24004.758444421914</v>
      </c>
      <c r="N504" s="80">
        <v>12683.081685546882</v>
      </c>
      <c r="O504" s="80">
        <v>42647.699875473008</v>
      </c>
      <c r="P504" s="80">
        <v>1982.3832162322842</v>
      </c>
      <c r="Q504" s="80">
        <v>29.417193412780762</v>
      </c>
      <c r="R504" s="80">
        <v>7157.7641235351539</v>
      </c>
      <c r="S504" s="80">
        <v>46918.808277343756</v>
      </c>
      <c r="T504" s="80">
        <v>16458.387373046888</v>
      </c>
      <c r="U504" s="80">
        <v>8807.3984628906401</v>
      </c>
      <c r="V504" s="80">
        <v>70168.187675781213</v>
      </c>
      <c r="W504" s="80">
        <v>3411.1788452148448</v>
      </c>
      <c r="X504" s="80">
        <v>17720.895294117199</v>
      </c>
      <c r="Y504" s="80">
        <v>6227.5515136718814</v>
      </c>
      <c r="Z504" s="80">
        <v>329.71690058593737</v>
      </c>
      <c r="AA504" s="80">
        <v>29154.622649169967</v>
      </c>
      <c r="AB504" s="80">
        <v>18259.757431640621</v>
      </c>
      <c r="AC504" s="80">
        <v>27125.758046185285</v>
      </c>
      <c r="AD504" s="80">
        <v>43256.173394531244</v>
      </c>
      <c r="AE504" s="80">
        <v>10747.865862304694</v>
      </c>
      <c r="AF504" s="80">
        <v>20.124529233703193</v>
      </c>
      <c r="AG504" s="80">
        <v>24979.344999999998</v>
      </c>
      <c r="AH504" s="80">
        <v>56194.999757812504</v>
      </c>
      <c r="AI504" s="80">
        <v>10316.764160156252</v>
      </c>
      <c r="AJ504" s="80">
        <v>-290.02855322265589</v>
      </c>
      <c r="AK504" s="80">
        <v>2815.8127807617175</v>
      </c>
      <c r="AL504" s="80">
        <v>23808.343271484373</v>
      </c>
      <c r="AM504" s="80">
        <v>23815.584519531258</v>
      </c>
      <c r="AN504" s="80">
        <v>6410.5567626953207</v>
      </c>
      <c r="AO504" s="80">
        <v>41962.637270996056</v>
      </c>
      <c r="AP504" s="80">
        <v>391.78173062695288</v>
      </c>
      <c r="AQ504" s="80">
        <v>39964.952195312471</v>
      </c>
      <c r="AR504" s="80">
        <v>47199.400899631088</v>
      </c>
      <c r="AS504" s="80">
        <v>57607.68172167967</v>
      </c>
      <c r="AT504" s="80">
        <v>13001.308091796887</v>
      </c>
      <c r="AU504" s="80">
        <v>53801.48624804688</v>
      </c>
      <c r="AV504" s="80">
        <v>31782.596644531215</v>
      </c>
      <c r="AW504" s="80">
        <v>4409.4566982373026</v>
      </c>
      <c r="AX504" s="80">
        <v>49958.070209960948</v>
      </c>
      <c r="AY504" s="80">
        <v>42254.941650254092</v>
      </c>
    </row>
    <row r="505" spans="1:51" x14ac:dyDescent="0.25">
      <c r="A505" s="78">
        <v>43576</v>
      </c>
      <c r="B505" s="79">
        <v>24</v>
      </c>
      <c r="C505" s="80">
        <v>29078.531933593757</v>
      </c>
      <c r="D505" s="80">
        <v>33224.738633514404</v>
      </c>
      <c r="E505" s="80">
        <v>17446.912529296867</v>
      </c>
      <c r="F505" s="80">
        <v>50715.731871093732</v>
      </c>
      <c r="G505" s="80">
        <v>24111.364220169584</v>
      </c>
      <c r="H505" s="80">
        <v>3141.858571648439</v>
      </c>
      <c r="I505" s="80">
        <v>26210.680726470957</v>
      </c>
      <c r="J505" s="80">
        <v>108.82377815246579</v>
      </c>
      <c r="K505" s="80">
        <v>15192.042562753166</v>
      </c>
      <c r="L505" s="80">
        <v>11929.293647313929</v>
      </c>
      <c r="M505" s="80">
        <v>22609.566119156243</v>
      </c>
      <c r="N505" s="80">
        <v>11569.292232421883</v>
      </c>
      <c r="O505" s="80">
        <v>38232.69822731016</v>
      </c>
      <c r="P505" s="80">
        <v>1915.7191636734008</v>
      </c>
      <c r="Q505" s="80">
        <v>28.87978792190551</v>
      </c>
      <c r="R505" s="80">
        <v>6091.9534179687535</v>
      </c>
      <c r="S505" s="80">
        <v>40939.672439453112</v>
      </c>
      <c r="T505" s="80">
        <v>14566.833583007794</v>
      </c>
      <c r="U505" s="80">
        <v>7622.5186064453201</v>
      </c>
      <c r="V505" s="80">
        <v>60499.40867968752</v>
      </c>
      <c r="W505" s="80">
        <v>3099.5490112304678</v>
      </c>
      <c r="X505" s="80">
        <v>15978.530522523422</v>
      </c>
      <c r="Y505" s="80">
        <v>5995.4898027343716</v>
      </c>
      <c r="Z505" s="80">
        <v>334.16748529663084</v>
      </c>
      <c r="AA505" s="80">
        <v>25736.662414306604</v>
      </c>
      <c r="AB505" s="80">
        <v>17181.459085937502</v>
      </c>
      <c r="AC505" s="80">
        <v>23600.068542160694</v>
      </c>
      <c r="AD505" s="80">
        <v>37290.603664062503</v>
      </c>
      <c r="AE505" s="80">
        <v>9798.8296435546836</v>
      </c>
      <c r="AF505" s="80">
        <v>20.124529233703193</v>
      </c>
      <c r="AG505" s="80">
        <v>22043.392011718752</v>
      </c>
      <c r="AH505" s="80">
        <v>48314.577789062489</v>
      </c>
      <c r="AI505" s="80">
        <v>9430.9227539062504</v>
      </c>
      <c r="AJ505" s="80">
        <v>-307.73365527343606</v>
      </c>
      <c r="AK505" s="80">
        <v>2853.7928808593761</v>
      </c>
      <c r="AL505" s="80">
        <v>20129.104574218756</v>
      </c>
      <c r="AM505" s="80">
        <v>20747.839902343771</v>
      </c>
      <c r="AN505" s="80">
        <v>5321.0750976562504</v>
      </c>
      <c r="AO505" s="80">
        <v>37446.871467285186</v>
      </c>
      <c r="AP505" s="80">
        <v>350.69027020507804</v>
      </c>
      <c r="AQ505" s="80">
        <v>37034.764790039029</v>
      </c>
      <c r="AR505" s="80">
        <v>41665.73596310764</v>
      </c>
      <c r="AS505" s="80">
        <v>49660.500053710894</v>
      </c>
      <c r="AT505" s="80">
        <v>12609.982050781236</v>
      </c>
      <c r="AU505" s="80">
        <v>47430.003572265603</v>
      </c>
      <c r="AV505" s="80">
        <v>26969.711265625021</v>
      </c>
      <c r="AW505" s="80">
        <v>4993.0099883959901</v>
      </c>
      <c r="AX505" s="80">
        <v>42640.350617675787</v>
      </c>
      <c r="AY505" s="80">
        <v>39162.027464037928</v>
      </c>
    </row>
    <row r="506" spans="1:51" x14ac:dyDescent="0.25">
      <c r="A506" s="78">
        <v>43577</v>
      </c>
      <c r="B506" s="79">
        <v>1</v>
      </c>
      <c r="C506" s="80">
        <v>26228.36866601562</v>
      </c>
      <c r="D506" s="80">
        <v>28587.710149139431</v>
      </c>
      <c r="E506" s="80">
        <v>14849.846894531258</v>
      </c>
      <c r="F506" s="80">
        <v>44412.413552734404</v>
      </c>
      <c r="G506" s="80">
        <v>18109.774152310209</v>
      </c>
      <c r="H506" s="80">
        <v>3632.7731669843688</v>
      </c>
      <c r="I506" s="80">
        <v>23758.522529785168</v>
      </c>
      <c r="J506" s="80">
        <v>91.481485366821303</v>
      </c>
      <c r="K506" s="80">
        <v>12935.650790292271</v>
      </c>
      <c r="L506" s="80">
        <v>11860.320207860796</v>
      </c>
      <c r="M506" s="80">
        <v>22989.145843718772</v>
      </c>
      <c r="N506" s="80">
        <v>10690.413318359395</v>
      </c>
      <c r="O506" s="80">
        <v>33749.461938415538</v>
      </c>
      <c r="P506" s="80">
        <v>2031.9957576217671</v>
      </c>
      <c r="Q506" s="80">
        <v>28.460535049438484</v>
      </c>
      <c r="R506" s="80">
        <v>5086.951684570311</v>
      </c>
      <c r="S506" s="80">
        <v>34452.470223632801</v>
      </c>
      <c r="T506" s="80">
        <v>13030.843708007811</v>
      </c>
      <c r="U506" s="80">
        <v>6780.8550527343796</v>
      </c>
      <c r="V506" s="80">
        <v>50764.370207031243</v>
      </c>
      <c r="W506" s="80">
        <v>3094.8064208984374</v>
      </c>
      <c r="X506" s="80">
        <v>14440.583401429743</v>
      </c>
      <c r="Y506" s="80">
        <v>6210.3627050781342</v>
      </c>
      <c r="Z506" s="80">
        <v>356.05408576660153</v>
      </c>
      <c r="AA506" s="80">
        <v>22104.900988525391</v>
      </c>
      <c r="AB506" s="80">
        <v>15958.109779296874</v>
      </c>
      <c r="AC506" s="80">
        <v>20829.237588349253</v>
      </c>
      <c r="AD506" s="80">
        <v>31310.656945312505</v>
      </c>
      <c r="AE506" s="80">
        <v>8807.6926904296815</v>
      </c>
      <c r="AF506" s="80">
        <v>20.124529233703193</v>
      </c>
      <c r="AG506" s="80">
        <v>17666.197460937507</v>
      </c>
      <c r="AH506" s="80">
        <v>39437.82001171873</v>
      </c>
      <c r="AI506" s="80">
        <v>8366.0765136718801</v>
      </c>
      <c r="AJ506" s="80">
        <v>-334.79570703124995</v>
      </c>
      <c r="AK506" s="80">
        <v>3067.1417578125001</v>
      </c>
      <c r="AL506" s="80">
        <v>16350.972778320329</v>
      </c>
      <c r="AM506" s="80">
        <v>17450.572059570317</v>
      </c>
      <c r="AN506" s="80">
        <v>4456.5229003906188</v>
      </c>
      <c r="AO506" s="80">
        <v>32119.077572265622</v>
      </c>
      <c r="AP506" s="80">
        <v>307.31357695898402</v>
      </c>
      <c r="AQ506" s="80">
        <v>33903.271080078091</v>
      </c>
      <c r="AR506" s="80">
        <v>36018.604865451394</v>
      </c>
      <c r="AS506" s="80">
        <v>41154.982885742174</v>
      </c>
      <c r="AT506" s="80">
        <v>11846.941994140612</v>
      </c>
      <c r="AU506" s="80">
        <v>40968.77848828119</v>
      </c>
      <c r="AV506" s="80">
        <v>22582.816376953109</v>
      </c>
      <c r="AW506" s="80">
        <v>5593.3390479956061</v>
      </c>
      <c r="AX506" s="80">
        <v>34839.770917968752</v>
      </c>
      <c r="AY506" s="80">
        <v>36211.740865901578</v>
      </c>
    </row>
    <row r="507" spans="1:51" x14ac:dyDescent="0.25">
      <c r="A507" s="78">
        <v>43577</v>
      </c>
      <c r="B507" s="79">
        <v>2</v>
      </c>
      <c r="C507" s="80">
        <v>24072.933451171892</v>
      </c>
      <c r="D507" s="80">
        <v>25175.41770773317</v>
      </c>
      <c r="E507" s="80">
        <v>13068.668378906241</v>
      </c>
      <c r="F507" s="80">
        <v>39877.549884765634</v>
      </c>
      <c r="G507" s="80">
        <v>14398.278286091441</v>
      </c>
      <c r="H507" s="80">
        <v>3879.9340741093774</v>
      </c>
      <c r="I507" s="80">
        <v>21741.524119171136</v>
      </c>
      <c r="J507" s="80">
        <v>84.885311126708999</v>
      </c>
      <c r="K507" s="80">
        <v>11272.684359628172</v>
      </c>
      <c r="L507" s="80">
        <v>11622.006900243601</v>
      </c>
      <c r="M507" s="80">
        <v>22302.34105817186</v>
      </c>
      <c r="N507" s="80">
        <v>9772.105076171878</v>
      </c>
      <c r="O507" s="80">
        <v>29803.119442596439</v>
      </c>
      <c r="P507" s="80">
        <v>2003.8930795898539</v>
      </c>
      <c r="Q507" s="80">
        <v>28.220370769500732</v>
      </c>
      <c r="R507" s="80">
        <v>4309.4074340820307</v>
      </c>
      <c r="S507" s="80">
        <v>28640.645052734384</v>
      </c>
      <c r="T507" s="80">
        <v>11812.56700000001</v>
      </c>
      <c r="U507" s="80">
        <v>6169.4087812500102</v>
      </c>
      <c r="V507" s="80">
        <v>43449.551345703134</v>
      </c>
      <c r="W507" s="80">
        <v>2755.9794067382813</v>
      </c>
      <c r="X507" s="80">
        <v>13973.214995406235</v>
      </c>
      <c r="Y507" s="80">
        <v>5298.3122265625025</v>
      </c>
      <c r="Z507" s="80">
        <v>330.93722898559571</v>
      </c>
      <c r="AA507" s="80">
        <v>19363.888468261735</v>
      </c>
      <c r="AB507" s="80">
        <v>15010.928222656263</v>
      </c>
      <c r="AC507" s="80">
        <v>19019.328307308249</v>
      </c>
      <c r="AD507" s="80">
        <v>26695.685240234379</v>
      </c>
      <c r="AE507" s="80">
        <v>7429.5594677734252</v>
      </c>
      <c r="AF507" s="80">
        <v>20.124529233703193</v>
      </c>
      <c r="AG507" s="80">
        <v>15751.353007812497</v>
      </c>
      <c r="AH507" s="80">
        <v>32873.170867187466</v>
      </c>
      <c r="AI507" s="80">
        <v>7549.50878906249</v>
      </c>
      <c r="AJ507" s="80">
        <v>-338.15627124023416</v>
      </c>
      <c r="AK507" s="80">
        <v>2932.5421899414059</v>
      </c>
      <c r="AL507" s="80">
        <v>13360.626976562502</v>
      </c>
      <c r="AM507" s="80">
        <v>15535.456010742195</v>
      </c>
      <c r="AN507" s="80">
        <v>3705.5496215820394</v>
      </c>
      <c r="AO507" s="80">
        <v>27801.922661621087</v>
      </c>
      <c r="AP507" s="80">
        <v>293.42652099609302</v>
      </c>
      <c r="AQ507" s="80">
        <v>31225.719840820315</v>
      </c>
      <c r="AR507" s="80">
        <v>31243.593686740434</v>
      </c>
      <c r="AS507" s="80">
        <v>34703.294926757779</v>
      </c>
      <c r="AT507" s="80">
        <v>11383.068501953108</v>
      </c>
      <c r="AU507" s="80">
        <v>36002.863742187503</v>
      </c>
      <c r="AV507" s="80">
        <v>18663.32350195312</v>
      </c>
      <c r="AW507" s="80">
        <v>5367.7971333276419</v>
      </c>
      <c r="AX507" s="80">
        <v>28734.052196044915</v>
      </c>
      <c r="AY507" s="80">
        <v>33846.117940379329</v>
      </c>
    </row>
    <row r="508" spans="1:51" x14ac:dyDescent="0.25">
      <c r="A508" s="78">
        <v>43577</v>
      </c>
      <c r="B508" s="79">
        <v>3</v>
      </c>
      <c r="C508" s="80">
        <v>23135.845703125044</v>
      </c>
      <c r="D508" s="80">
        <v>22970.403918487551</v>
      </c>
      <c r="E508" s="80">
        <v>12077.695629882826</v>
      </c>
      <c r="F508" s="80">
        <v>37625.733062499981</v>
      </c>
      <c r="G508" s="80">
        <v>13088.574885138274</v>
      </c>
      <c r="H508" s="80">
        <v>4379.2290260156342</v>
      </c>
      <c r="I508" s="80">
        <v>20542.101562896743</v>
      </c>
      <c r="J508" s="80">
        <v>79.943809509277301</v>
      </c>
      <c r="K508" s="80">
        <v>10421.421835214112</v>
      </c>
      <c r="L508" s="80">
        <v>11250.42038657171</v>
      </c>
      <c r="M508" s="80">
        <v>21871.38096184377</v>
      </c>
      <c r="N508" s="80">
        <v>8975.5361699218811</v>
      </c>
      <c r="O508" s="80">
        <v>27665.414473693865</v>
      </c>
      <c r="P508" s="80">
        <v>1961.3612365722654</v>
      </c>
      <c r="Q508" s="80">
        <v>27.70157623291016</v>
      </c>
      <c r="R508" s="80">
        <v>3847.8273010253911</v>
      </c>
      <c r="S508" s="80">
        <v>25615.546611328133</v>
      </c>
      <c r="T508" s="80">
        <v>11423.014628906252</v>
      </c>
      <c r="U508" s="80">
        <v>5894.1435302734408</v>
      </c>
      <c r="V508" s="80">
        <v>39648.75413671873</v>
      </c>
      <c r="W508" s="80">
        <v>2725.1578124999992</v>
      </c>
      <c r="X508" s="80">
        <v>13697.466419398461</v>
      </c>
      <c r="Y508" s="80">
        <v>5170.7639824218741</v>
      </c>
      <c r="Z508" s="80">
        <v>377.87714251708979</v>
      </c>
      <c r="AA508" s="80">
        <v>17788.329878906268</v>
      </c>
      <c r="AB508" s="80">
        <v>14427.485361328136</v>
      </c>
      <c r="AC508" s="80">
        <v>18159.582603036153</v>
      </c>
      <c r="AD508" s="80">
        <v>24381.036642578136</v>
      </c>
      <c r="AE508" s="80">
        <v>6461.5418999023359</v>
      </c>
      <c r="AF508" s="80">
        <v>20.124529233703193</v>
      </c>
      <c r="AG508" s="80">
        <v>14417.221480468748</v>
      </c>
      <c r="AH508" s="80">
        <v>29432.768234375002</v>
      </c>
      <c r="AI508" s="80">
        <v>7122.0449707031203</v>
      </c>
      <c r="AJ508" s="80">
        <v>-330.85658618163995</v>
      </c>
      <c r="AK508" s="80">
        <v>2854.8808081054685</v>
      </c>
      <c r="AL508" s="80">
        <v>11621.160857421879</v>
      </c>
      <c r="AM508" s="80">
        <v>14180.441893554711</v>
      </c>
      <c r="AN508" s="80">
        <v>3160.7955200195324</v>
      </c>
      <c r="AO508" s="80">
        <v>25392.205699707025</v>
      </c>
      <c r="AP508" s="80">
        <v>279.59101770117195</v>
      </c>
      <c r="AQ508" s="80">
        <v>29787.304972656249</v>
      </c>
      <c r="AR508" s="80">
        <v>28613.581411838117</v>
      </c>
      <c r="AS508" s="80">
        <v>31070.370725585944</v>
      </c>
      <c r="AT508" s="80">
        <v>10896.554902343738</v>
      </c>
      <c r="AU508" s="80">
        <v>33545.973826171867</v>
      </c>
      <c r="AV508" s="80">
        <v>16795.122640625035</v>
      </c>
      <c r="AW508" s="80">
        <v>4046.8028934374979</v>
      </c>
      <c r="AX508" s="80">
        <v>25460.405985107431</v>
      </c>
      <c r="AY508" s="80">
        <v>32567.531524737784</v>
      </c>
    </row>
    <row r="509" spans="1:51" x14ac:dyDescent="0.25">
      <c r="A509" s="78">
        <v>43577</v>
      </c>
      <c r="B509" s="79">
        <v>4</v>
      </c>
      <c r="C509" s="80">
        <v>22619.468845703093</v>
      </c>
      <c r="D509" s="80">
        <v>22144.529465026895</v>
      </c>
      <c r="E509" s="80">
        <v>11732.57194335938</v>
      </c>
      <c r="F509" s="80">
        <v>36719.140134765643</v>
      </c>
      <c r="G509" s="80">
        <v>12339.473294419602</v>
      </c>
      <c r="H509" s="80">
        <v>4481.1987501874964</v>
      </c>
      <c r="I509" s="80">
        <v>20030.941536468501</v>
      </c>
      <c r="J509" s="80">
        <v>82.099023818969798</v>
      </c>
      <c r="K509" s="80">
        <v>9924.1628752531851</v>
      </c>
      <c r="L509" s="80">
        <v>10975.487807470161</v>
      </c>
      <c r="M509" s="80">
        <v>21846.141817625026</v>
      </c>
      <c r="N509" s="80">
        <v>9170.4211015624987</v>
      </c>
      <c r="O509" s="80">
        <v>26683.155925109881</v>
      </c>
      <c r="P509" s="80">
        <v>2049.0969132080086</v>
      </c>
      <c r="Q509" s="80">
        <v>27.512272357940677</v>
      </c>
      <c r="R509" s="80">
        <v>3669.7552795410161</v>
      </c>
      <c r="S509" s="80">
        <v>24142.330766601553</v>
      </c>
      <c r="T509" s="80">
        <v>11307.201462890618</v>
      </c>
      <c r="U509" s="80">
        <v>5851.0914101562503</v>
      </c>
      <c r="V509" s="80">
        <v>37922.325996093765</v>
      </c>
      <c r="W509" s="80">
        <v>2755.9189086914062</v>
      </c>
      <c r="X509" s="80">
        <v>13487.649935898458</v>
      </c>
      <c r="Y509" s="80">
        <v>5131.608486328133</v>
      </c>
      <c r="Z509" s="80">
        <v>377.16338008422849</v>
      </c>
      <c r="AA509" s="80">
        <v>16836.26789477537</v>
      </c>
      <c r="AB509" s="80">
        <v>14405.181681640654</v>
      </c>
      <c r="AC509" s="80">
        <v>17387.394638916099</v>
      </c>
      <c r="AD509" s="80">
        <v>23540.436134765627</v>
      </c>
      <c r="AE509" s="80">
        <v>6160.1389326171802</v>
      </c>
      <c r="AF509" s="80">
        <v>20.124529233703193</v>
      </c>
      <c r="AG509" s="80">
        <v>13666.647783203112</v>
      </c>
      <c r="AH509" s="80">
        <v>27795.658058593748</v>
      </c>
      <c r="AI509" s="80">
        <v>6836.2831298828096</v>
      </c>
      <c r="AJ509" s="80">
        <v>-343.2660153808589</v>
      </c>
      <c r="AK509" s="80">
        <v>2828.8967529296874</v>
      </c>
      <c r="AL509" s="80">
        <v>10837.787684570305</v>
      </c>
      <c r="AM509" s="80">
        <v>13974.254153320306</v>
      </c>
      <c r="AN509" s="80">
        <v>2955.2932739257817</v>
      </c>
      <c r="AO509" s="80">
        <v>24195.417825683591</v>
      </c>
      <c r="AP509" s="80">
        <v>277.10354585253799</v>
      </c>
      <c r="AQ509" s="80">
        <v>29076.002899414078</v>
      </c>
      <c r="AR509" s="80">
        <v>27429.623727267779</v>
      </c>
      <c r="AS509" s="80">
        <v>28838.597092773449</v>
      </c>
      <c r="AT509" s="80">
        <v>10675.717511718762</v>
      </c>
      <c r="AU509" s="80">
        <v>32400.867767578125</v>
      </c>
      <c r="AV509" s="80">
        <v>15934.067636718761</v>
      </c>
      <c r="AW509" s="80">
        <v>2353.5559399658232</v>
      </c>
      <c r="AX509" s="80">
        <v>24429.028236083992</v>
      </c>
      <c r="AY509" s="80">
        <v>32119.951919148622</v>
      </c>
    </row>
    <row r="510" spans="1:51" x14ac:dyDescent="0.25">
      <c r="A510" s="78">
        <v>43577</v>
      </c>
      <c r="B510" s="79">
        <v>5</v>
      </c>
      <c r="C510" s="80">
        <v>22595.344847656255</v>
      </c>
      <c r="D510" s="80">
        <v>22414.765129852305</v>
      </c>
      <c r="E510" s="80">
        <v>11606.0911279297</v>
      </c>
      <c r="F510" s="80">
        <v>36333.02135742188</v>
      </c>
      <c r="G510" s="80">
        <v>12871.695683200882</v>
      </c>
      <c r="H510" s="80">
        <v>4760.3041108750022</v>
      </c>
      <c r="I510" s="80">
        <v>19913.09177238464</v>
      </c>
      <c r="J510" s="80">
        <v>78.98325920104979</v>
      </c>
      <c r="K510" s="80">
        <v>9688.0149748625645</v>
      </c>
      <c r="L510" s="80">
        <v>11070.800686376429</v>
      </c>
      <c r="M510" s="80">
        <v>21701.201226437519</v>
      </c>
      <c r="N510" s="80">
        <v>9236.0190429687464</v>
      </c>
      <c r="O510" s="80">
        <v>26685.04622473145</v>
      </c>
      <c r="P510" s="80">
        <v>2032.9352052001875</v>
      </c>
      <c r="Q510" s="80">
        <v>27.479568004608158</v>
      </c>
      <c r="R510" s="80">
        <v>3620.7733032226552</v>
      </c>
      <c r="S510" s="80">
        <v>23373.09136914062</v>
      </c>
      <c r="T510" s="80">
        <v>11360.624985351586</v>
      </c>
      <c r="U510" s="80">
        <v>5815.50637402344</v>
      </c>
      <c r="V510" s="80">
        <v>37299.453001953174</v>
      </c>
      <c r="W510" s="80">
        <v>2695.8690063476552</v>
      </c>
      <c r="X510" s="80">
        <v>12953.461676117178</v>
      </c>
      <c r="Y510" s="80">
        <v>5712.1419082031316</v>
      </c>
      <c r="Z510" s="80">
        <v>355.29495603637696</v>
      </c>
      <c r="AA510" s="80">
        <v>16779.889969482407</v>
      </c>
      <c r="AB510" s="80">
        <v>14477.16238183596</v>
      </c>
      <c r="AC510" s="80">
        <v>17301.901014417588</v>
      </c>
      <c r="AD510" s="80">
        <v>23203.379527343779</v>
      </c>
      <c r="AE510" s="80">
        <v>5746.6600195312567</v>
      </c>
      <c r="AF510" s="80">
        <v>20.124529233703193</v>
      </c>
      <c r="AG510" s="80">
        <v>13506.974738281253</v>
      </c>
      <c r="AH510" s="80">
        <v>26983.599296875003</v>
      </c>
      <c r="AI510" s="80">
        <v>6778.5439697265701</v>
      </c>
      <c r="AJ510" s="80">
        <v>-339.56788647460803</v>
      </c>
      <c r="AK510" s="80">
        <v>2819.1683496093751</v>
      </c>
      <c r="AL510" s="80">
        <v>10569.437289062509</v>
      </c>
      <c r="AM510" s="80">
        <v>13472.813468750006</v>
      </c>
      <c r="AN510" s="80">
        <v>2880.885278320312</v>
      </c>
      <c r="AO510" s="80">
        <v>23891.494422851578</v>
      </c>
      <c r="AP510" s="80">
        <v>271.75953721484501</v>
      </c>
      <c r="AQ510" s="80">
        <v>28751.994066406256</v>
      </c>
      <c r="AR510" s="80">
        <v>26916.790568576376</v>
      </c>
      <c r="AS510" s="80">
        <v>28637.441619140624</v>
      </c>
      <c r="AT510" s="80">
        <v>10655.496705078163</v>
      </c>
      <c r="AU510" s="80">
        <v>31970.693005859368</v>
      </c>
      <c r="AV510" s="80">
        <v>15743.196593750014</v>
      </c>
      <c r="AW510" s="80">
        <v>2091.0018759130853</v>
      </c>
      <c r="AX510" s="80">
        <v>23924.918273925799</v>
      </c>
      <c r="AY510" s="80">
        <v>32148.879124455703</v>
      </c>
    </row>
    <row r="511" spans="1:51" x14ac:dyDescent="0.25">
      <c r="A511" s="78">
        <v>43577</v>
      </c>
      <c r="B511" s="79">
        <v>6</v>
      </c>
      <c r="C511" s="80">
        <v>23322.22161914055</v>
      </c>
      <c r="D511" s="80">
        <v>23814.820515197756</v>
      </c>
      <c r="E511" s="80">
        <v>11995.025634765643</v>
      </c>
      <c r="F511" s="80">
        <v>37355.847150390604</v>
      </c>
      <c r="G511" s="80">
        <v>14370.455492497727</v>
      </c>
      <c r="H511" s="80">
        <v>5063.2245732343763</v>
      </c>
      <c r="I511" s="80">
        <v>20795.508514785743</v>
      </c>
      <c r="J511" s="80">
        <v>79.050277709960909</v>
      </c>
      <c r="K511" s="80">
        <v>10004.185726815707</v>
      </c>
      <c r="L511" s="80">
        <v>11386.573973485794</v>
      </c>
      <c r="M511" s="80">
        <v>22197.290437203126</v>
      </c>
      <c r="N511" s="80">
        <v>9309.0757812499996</v>
      </c>
      <c r="O511" s="80">
        <v>27917.568807952885</v>
      </c>
      <c r="P511" s="80">
        <v>2125.7575914306531</v>
      </c>
      <c r="Q511" s="80">
        <v>27.587341308593757</v>
      </c>
      <c r="R511" s="80">
        <v>3862.8992614746094</v>
      </c>
      <c r="S511" s="80">
        <v>23469.826934570323</v>
      </c>
      <c r="T511" s="80">
        <v>11812.203702148447</v>
      </c>
      <c r="U511" s="80">
        <v>5974.6964374999989</v>
      </c>
      <c r="V511" s="80">
        <v>38942.261853515622</v>
      </c>
      <c r="W511" s="80">
        <v>3029.5453002929698</v>
      </c>
      <c r="X511" s="80">
        <v>13145.369008968753</v>
      </c>
      <c r="Y511" s="80">
        <v>6419.4812792968842</v>
      </c>
      <c r="Z511" s="80">
        <v>347.18638329467785</v>
      </c>
      <c r="AA511" s="80">
        <v>17638.583958007839</v>
      </c>
      <c r="AB511" s="80">
        <v>15253.199071289082</v>
      </c>
      <c r="AC511" s="80">
        <v>17906.5263879296</v>
      </c>
      <c r="AD511" s="80">
        <v>24450.098281250015</v>
      </c>
      <c r="AE511" s="80">
        <v>6247.0061601562547</v>
      </c>
      <c r="AF511" s="80">
        <v>20.124529233703193</v>
      </c>
      <c r="AG511" s="80">
        <v>14163.798363281248</v>
      </c>
      <c r="AH511" s="80">
        <v>27935.633193359379</v>
      </c>
      <c r="AI511" s="80">
        <v>7117.5346923828101</v>
      </c>
      <c r="AJ511" s="80">
        <v>-341.38200244140688</v>
      </c>
      <c r="AK511" s="80">
        <v>2914.6721411132803</v>
      </c>
      <c r="AL511" s="80">
        <v>11332.966347656238</v>
      </c>
      <c r="AM511" s="80">
        <v>13998.586553710922</v>
      </c>
      <c r="AN511" s="80">
        <v>3063.1439208984366</v>
      </c>
      <c r="AO511" s="80">
        <v>25144.293361816395</v>
      </c>
      <c r="AP511" s="80">
        <v>285.04473171582106</v>
      </c>
      <c r="AQ511" s="80">
        <v>29407.24826171876</v>
      </c>
      <c r="AR511" s="80">
        <v>28228.525762912333</v>
      </c>
      <c r="AS511" s="80">
        <v>30400.192941406251</v>
      </c>
      <c r="AT511" s="80">
        <v>10620.880699218775</v>
      </c>
      <c r="AU511" s="80">
        <v>32986.836175781231</v>
      </c>
      <c r="AV511" s="80">
        <v>16591.716082031246</v>
      </c>
      <c r="AW511" s="80">
        <v>2158.3698274023409</v>
      </c>
      <c r="AX511" s="80">
        <v>25222.228370361325</v>
      </c>
      <c r="AY511" s="80">
        <v>33151.488750599543</v>
      </c>
    </row>
    <row r="512" spans="1:51" x14ac:dyDescent="0.25">
      <c r="A512" s="78">
        <v>43577</v>
      </c>
      <c r="B512" s="79">
        <v>7</v>
      </c>
      <c r="C512" s="80">
        <v>28340.385445312466</v>
      </c>
      <c r="D512" s="80">
        <v>29087.389521148711</v>
      </c>
      <c r="E512" s="80">
        <v>15978.11576171876</v>
      </c>
      <c r="F512" s="80">
        <v>47267.222796875008</v>
      </c>
      <c r="G512" s="80">
        <v>22430.556555403447</v>
      </c>
      <c r="H512" s="80">
        <v>5283.2061271562425</v>
      </c>
      <c r="I512" s="80">
        <v>24901.496234039281</v>
      </c>
      <c r="J512" s="80">
        <v>88.395557403564396</v>
      </c>
      <c r="K512" s="80">
        <v>12569.041879159435</v>
      </c>
      <c r="L512" s="80">
        <v>12408.520053905051</v>
      </c>
      <c r="M512" s="80">
        <v>23111.340364375028</v>
      </c>
      <c r="N512" s="80">
        <v>11541.913611328131</v>
      </c>
      <c r="O512" s="80">
        <v>34592.080065155009</v>
      </c>
      <c r="P512" s="80">
        <v>2361.2298143310677</v>
      </c>
      <c r="Q512" s="80">
        <v>28.826825141906742</v>
      </c>
      <c r="R512" s="80">
        <v>5201.2475341796844</v>
      </c>
      <c r="S512" s="80">
        <v>29239.397822265604</v>
      </c>
      <c r="T512" s="80">
        <v>14257.82507421875</v>
      </c>
      <c r="U512" s="80">
        <v>7532.5194404296908</v>
      </c>
      <c r="V512" s="80">
        <v>51160.57394140627</v>
      </c>
      <c r="W512" s="80">
        <v>3509.8011108398487</v>
      </c>
      <c r="X512" s="80">
        <v>14882.22474996876</v>
      </c>
      <c r="Y512" s="80">
        <v>7829.9715546875123</v>
      </c>
      <c r="Z512" s="80">
        <v>352.07295355834947</v>
      </c>
      <c r="AA512" s="80">
        <v>21797.940945068352</v>
      </c>
      <c r="AB512" s="80">
        <v>18216.266105468771</v>
      </c>
      <c r="AC512" s="80">
        <v>22379.829292304017</v>
      </c>
      <c r="AD512" s="80">
        <v>31868.428015625028</v>
      </c>
      <c r="AE512" s="80">
        <v>8159.9599487304995</v>
      </c>
      <c r="AF512" s="80">
        <v>20.124529233703193</v>
      </c>
      <c r="AG512" s="80">
        <v>18050.228617187506</v>
      </c>
      <c r="AH512" s="80">
        <v>36203.156253906243</v>
      </c>
      <c r="AI512" s="80">
        <v>8762.3636718750131</v>
      </c>
      <c r="AJ512" s="80">
        <v>-320.01268725585794</v>
      </c>
      <c r="AK512" s="80">
        <v>3122.7001489257814</v>
      </c>
      <c r="AL512" s="80">
        <v>14516.695961914062</v>
      </c>
      <c r="AM512" s="80">
        <v>18305.853600585939</v>
      </c>
      <c r="AN512" s="80">
        <v>3874.6057128906214</v>
      </c>
      <c r="AO512" s="80">
        <v>30216.910376464821</v>
      </c>
      <c r="AP512" s="80">
        <v>313.64170025586003</v>
      </c>
      <c r="AQ512" s="80">
        <v>34210.166537109391</v>
      </c>
      <c r="AR512" s="80">
        <v>35509.458837131046</v>
      </c>
      <c r="AS512" s="80">
        <v>38789.98177343751</v>
      </c>
      <c r="AT512" s="80">
        <v>12326.364734375002</v>
      </c>
      <c r="AU512" s="80">
        <v>42075.081572265612</v>
      </c>
      <c r="AV512" s="80">
        <v>20891.561105468769</v>
      </c>
      <c r="AW512" s="80">
        <v>2781.4762120288083</v>
      </c>
      <c r="AX512" s="80">
        <v>31738.14728881836</v>
      </c>
      <c r="AY512" s="80">
        <v>38881.182995602619</v>
      </c>
    </row>
    <row r="513" spans="1:51" x14ac:dyDescent="0.25">
      <c r="A513" s="78">
        <v>43577</v>
      </c>
      <c r="B513" s="79">
        <v>8</v>
      </c>
      <c r="C513" s="80">
        <v>33980.616488281259</v>
      </c>
      <c r="D513" s="80">
        <v>33992.008831604013</v>
      </c>
      <c r="E513" s="80">
        <v>17914.123701171859</v>
      </c>
      <c r="F513" s="80">
        <v>58447.551007812515</v>
      </c>
      <c r="G513" s="80">
        <v>32210.426364442465</v>
      </c>
      <c r="H513" s="80">
        <v>5592.4298905156202</v>
      </c>
      <c r="I513" s="80">
        <v>31830.049988082912</v>
      </c>
      <c r="J513" s="80">
        <v>105.58948707580559</v>
      </c>
      <c r="K513" s="80">
        <v>15657.875961190704</v>
      </c>
      <c r="L513" s="80">
        <v>12662.621692235774</v>
      </c>
      <c r="M513" s="80">
        <v>23118.684685187553</v>
      </c>
      <c r="N513" s="80">
        <v>12258.061128906251</v>
      </c>
      <c r="O513" s="80">
        <v>43191.098435363783</v>
      </c>
      <c r="P513" s="80">
        <v>2635.7648866799818</v>
      </c>
      <c r="Q513" s="80">
        <v>28.49338436126709</v>
      </c>
      <c r="R513" s="80">
        <v>5209.8212158203132</v>
      </c>
      <c r="S513" s="80">
        <v>32890.811900390632</v>
      </c>
      <c r="T513" s="80">
        <v>14817.299987304692</v>
      </c>
      <c r="U513" s="80">
        <v>7499.3004853515586</v>
      </c>
      <c r="V513" s="80">
        <v>57543.374533031238</v>
      </c>
      <c r="W513" s="80">
        <v>3753.1035156250095</v>
      </c>
      <c r="X513" s="80">
        <v>18306.976909664052</v>
      </c>
      <c r="Y513" s="80">
        <v>9337.1827832031158</v>
      </c>
      <c r="Z513" s="80">
        <v>356.28306004028326</v>
      </c>
      <c r="AA513" s="80">
        <v>25668.040654541019</v>
      </c>
      <c r="AB513" s="80">
        <v>25041.759525390607</v>
      </c>
      <c r="AC513" s="80">
        <v>25981.046826941463</v>
      </c>
      <c r="AD513" s="80">
        <v>33827.93576953125</v>
      </c>
      <c r="AE513" s="80">
        <v>9651.7991943359339</v>
      </c>
      <c r="AF513" s="80">
        <v>20.124529233703193</v>
      </c>
      <c r="AG513" s="80">
        <v>21242.838046875007</v>
      </c>
      <c r="AH513" s="80">
        <v>37020.006472656241</v>
      </c>
      <c r="AI513" s="80">
        <v>10367.803076171869</v>
      </c>
      <c r="AJ513" s="80">
        <v>-278.71648315429593</v>
      </c>
      <c r="AK513" s="80">
        <v>3479.0478495551442</v>
      </c>
      <c r="AL513" s="80">
        <v>15805.32575097655</v>
      </c>
      <c r="AM513" s="80">
        <v>19577.576925781283</v>
      </c>
      <c r="AN513" s="80">
        <v>3767.230810546871</v>
      </c>
      <c r="AO513" s="80">
        <v>34951.584705566391</v>
      </c>
      <c r="AP513" s="80">
        <v>419.98092778961507</v>
      </c>
      <c r="AQ513" s="80">
        <v>44491.177956054678</v>
      </c>
      <c r="AR513" s="80">
        <v>42672.548878146728</v>
      </c>
      <c r="AS513" s="80">
        <v>43109.952388671889</v>
      </c>
      <c r="AT513" s="80">
        <v>13580.423650390636</v>
      </c>
      <c r="AU513" s="80">
        <v>50438.350441406248</v>
      </c>
      <c r="AV513" s="80">
        <v>22630.739820312501</v>
      </c>
      <c r="AW513" s="80">
        <v>2596.4328822167872</v>
      </c>
      <c r="AX513" s="80">
        <v>34489.511340332021</v>
      </c>
      <c r="AY513" s="80">
        <v>50487.08054787841</v>
      </c>
    </row>
    <row r="514" spans="1:51" x14ac:dyDescent="0.25">
      <c r="A514" s="78">
        <v>43577</v>
      </c>
      <c r="B514" s="79">
        <v>9</v>
      </c>
      <c r="C514" s="80">
        <v>37968.350960937532</v>
      </c>
      <c r="D514" s="80">
        <v>37226.876475158671</v>
      </c>
      <c r="E514" s="80">
        <v>18140.008056640636</v>
      </c>
      <c r="F514" s="80">
        <v>60663.989554687505</v>
      </c>
      <c r="G514" s="80">
        <v>36393.703647965958</v>
      </c>
      <c r="H514" s="80">
        <v>7828.4288777500024</v>
      </c>
      <c r="I514" s="80">
        <v>36552.480425994894</v>
      </c>
      <c r="J514" s="80">
        <v>119.91625022888181</v>
      </c>
      <c r="K514" s="80">
        <v>17980.023055917245</v>
      </c>
      <c r="L514" s="80">
        <v>13201.999633642052</v>
      </c>
      <c r="M514" s="80">
        <v>30465.501528562494</v>
      </c>
      <c r="N514" s="80">
        <v>11810.539494140632</v>
      </c>
      <c r="O514" s="80">
        <v>48548.297259155283</v>
      </c>
      <c r="P514" s="80">
        <v>3048.0691928103652</v>
      </c>
      <c r="Q514" s="80">
        <v>29.05653190612793</v>
      </c>
      <c r="R514" s="80">
        <v>4674.2597290039066</v>
      </c>
      <c r="S514" s="80">
        <v>35540.61293164063</v>
      </c>
      <c r="T514" s="80">
        <v>15174.333686523431</v>
      </c>
      <c r="U514" s="80">
        <v>7235.3618085937405</v>
      </c>
      <c r="V514" s="80">
        <v>55123.861466968745</v>
      </c>
      <c r="W514" s="80">
        <v>4436.67155761718</v>
      </c>
      <c r="X514" s="80">
        <v>21648.042290734393</v>
      </c>
      <c r="Y514" s="80">
        <v>12813.542105468758</v>
      </c>
      <c r="Z514" s="80">
        <v>403.53807281494153</v>
      </c>
      <c r="AA514" s="80">
        <v>28771.803749755887</v>
      </c>
      <c r="AB514" s="80">
        <v>30540.456773437523</v>
      </c>
      <c r="AC514" s="80">
        <v>26844.25937820342</v>
      </c>
      <c r="AD514" s="80">
        <v>32473.609703125017</v>
      </c>
      <c r="AE514" s="80">
        <v>11183.231740234385</v>
      </c>
      <c r="AF514" s="80">
        <v>20.124529233703193</v>
      </c>
      <c r="AG514" s="80">
        <v>22203.120410156251</v>
      </c>
      <c r="AH514" s="80">
        <v>34879.495605468765</v>
      </c>
      <c r="AI514" s="80">
        <v>11878.504736328121</v>
      </c>
      <c r="AJ514" s="80">
        <v>-225.02732958984373</v>
      </c>
      <c r="AK514" s="80">
        <v>4231.8501955395195</v>
      </c>
      <c r="AL514" s="80">
        <v>15337.897288085931</v>
      </c>
      <c r="AM514" s="80">
        <v>20642.857085937496</v>
      </c>
      <c r="AN514" s="80">
        <v>3212.9964843749995</v>
      </c>
      <c r="AO514" s="80">
        <v>39310.050808593747</v>
      </c>
      <c r="AP514" s="80">
        <v>660.74433667008248</v>
      </c>
      <c r="AQ514" s="80">
        <v>54199.617964843717</v>
      </c>
      <c r="AR514" s="80">
        <v>49804.903917209209</v>
      </c>
      <c r="AS514" s="80">
        <v>44687.639820312506</v>
      </c>
      <c r="AT514" s="80">
        <v>16684.173722656251</v>
      </c>
      <c r="AU514" s="80">
        <v>53258.831451171878</v>
      </c>
      <c r="AV514" s="80">
        <v>22720.409484374977</v>
      </c>
      <c r="AW514" s="80">
        <v>2296.4855405749613</v>
      </c>
      <c r="AX514" s="80">
        <v>34127.740661621108</v>
      </c>
      <c r="AY514" s="80">
        <v>61377.934650534553</v>
      </c>
    </row>
    <row r="515" spans="1:51" x14ac:dyDescent="0.25">
      <c r="A515" s="78">
        <v>43577</v>
      </c>
      <c r="B515" s="79">
        <v>10</v>
      </c>
      <c r="C515" s="80">
        <v>41264.310062500015</v>
      </c>
      <c r="D515" s="80">
        <v>40598.836238952659</v>
      </c>
      <c r="E515" s="80">
        <v>18982.778056640607</v>
      </c>
      <c r="F515" s="80">
        <v>63748.86429687505</v>
      </c>
      <c r="G515" s="80">
        <v>39969.224679237937</v>
      </c>
      <c r="H515" s="80">
        <v>9225.2886312499922</v>
      </c>
      <c r="I515" s="80">
        <v>40899.076856140135</v>
      </c>
      <c r="J515" s="80">
        <v>121.76757812499989</v>
      </c>
      <c r="K515" s="80">
        <v>19674.619393807872</v>
      </c>
      <c r="L515" s="80">
        <v>14806.070993993608</v>
      </c>
      <c r="M515" s="80">
        <v>35480.647896031289</v>
      </c>
      <c r="N515" s="80">
        <v>13138.885355468752</v>
      </c>
      <c r="O515" s="80">
        <v>53219.342468536364</v>
      </c>
      <c r="P515" s="80">
        <v>3564.7227608262597</v>
      </c>
      <c r="Q515" s="80">
        <v>29.057230949401859</v>
      </c>
      <c r="R515" s="80">
        <v>4756.9171874999993</v>
      </c>
      <c r="S515" s="80">
        <v>39162.042060546861</v>
      </c>
      <c r="T515" s="80">
        <v>16711.014201171889</v>
      </c>
      <c r="U515" s="80">
        <v>7958.2813896484395</v>
      </c>
      <c r="V515" s="80">
        <v>56616.317109156247</v>
      </c>
      <c r="W515" s="80">
        <v>5586.2539306640483</v>
      </c>
      <c r="X515" s="80">
        <v>22257.200335453112</v>
      </c>
      <c r="Y515" s="80">
        <v>15922.858519531253</v>
      </c>
      <c r="Z515" s="80">
        <v>410.11119235839863</v>
      </c>
      <c r="AA515" s="80">
        <v>31185.165691650414</v>
      </c>
      <c r="AB515" s="80">
        <v>33888.034597656289</v>
      </c>
      <c r="AC515" s="80">
        <v>29160.067516781488</v>
      </c>
      <c r="AD515" s="80">
        <v>33715.591050781244</v>
      </c>
      <c r="AE515" s="80">
        <v>12425.109367187508</v>
      </c>
      <c r="AF515" s="80">
        <v>20.124529233703193</v>
      </c>
      <c r="AG515" s="80">
        <v>23342.124949218749</v>
      </c>
      <c r="AH515" s="80">
        <v>36179.919421875034</v>
      </c>
      <c r="AI515" s="80">
        <v>13431.552343750012</v>
      </c>
      <c r="AJ515" s="80">
        <v>-199.90910107421874</v>
      </c>
      <c r="AK515" s="80">
        <v>4929.5054539750363</v>
      </c>
      <c r="AL515" s="80">
        <v>15711.800713867182</v>
      </c>
      <c r="AM515" s="80">
        <v>22836.197539062538</v>
      </c>
      <c r="AN515" s="80">
        <v>3197.2982421875095</v>
      </c>
      <c r="AO515" s="80">
        <v>43283.076135742172</v>
      </c>
      <c r="AP515" s="80">
        <v>745.56362368560667</v>
      </c>
      <c r="AQ515" s="80">
        <v>61493.531373046906</v>
      </c>
      <c r="AR515" s="80">
        <v>55165.288320529558</v>
      </c>
      <c r="AS515" s="80">
        <v>47608.653554687509</v>
      </c>
      <c r="AT515" s="80">
        <v>18309.529636718755</v>
      </c>
      <c r="AU515" s="80">
        <v>56746.609216796845</v>
      </c>
      <c r="AV515" s="80">
        <v>23840.485210937502</v>
      </c>
      <c r="AW515" s="80">
        <v>2256.6667573193331</v>
      </c>
      <c r="AX515" s="80">
        <v>35537.834270019528</v>
      </c>
      <c r="AY515" s="80">
        <v>70143.906384577582</v>
      </c>
    </row>
    <row r="516" spans="1:51" x14ac:dyDescent="0.25">
      <c r="A516" s="78">
        <v>43577</v>
      </c>
      <c r="B516" s="79">
        <v>11</v>
      </c>
      <c r="C516" s="80">
        <v>44127.297703124997</v>
      </c>
      <c r="D516" s="80">
        <v>42027.752777832007</v>
      </c>
      <c r="E516" s="80">
        <v>20041.520830078116</v>
      </c>
      <c r="F516" s="80">
        <v>68249.677558593787</v>
      </c>
      <c r="G516" s="80">
        <v>40017.544874351232</v>
      </c>
      <c r="H516" s="80">
        <v>9795.9080902187579</v>
      </c>
      <c r="I516" s="80">
        <v>44231.313942550667</v>
      </c>
      <c r="J516" s="80">
        <v>116.6578197479248</v>
      </c>
      <c r="K516" s="80">
        <v>20750.789755135978</v>
      </c>
      <c r="L516" s="80">
        <v>16442.849667821734</v>
      </c>
      <c r="M516" s="80">
        <v>37870.925630750004</v>
      </c>
      <c r="N516" s="80">
        <v>14374.337820312499</v>
      </c>
      <c r="O516" s="80">
        <v>56563.871373962422</v>
      </c>
      <c r="P516" s="80">
        <v>3666.873885485842</v>
      </c>
      <c r="Q516" s="80">
        <v>28.741791248321537</v>
      </c>
      <c r="R516" s="80">
        <v>4948.9119384765627</v>
      </c>
      <c r="S516" s="80">
        <v>41849.735345703135</v>
      </c>
      <c r="T516" s="80">
        <v>18566.172429687518</v>
      </c>
      <c r="U516" s="80">
        <v>8601.3767480468705</v>
      </c>
      <c r="V516" s="80">
        <v>59471.747160937528</v>
      </c>
      <c r="W516" s="80">
        <v>5992.7003906249993</v>
      </c>
      <c r="X516" s="80">
        <v>22883.786289359388</v>
      </c>
      <c r="Y516" s="80">
        <v>16983.817593750002</v>
      </c>
      <c r="Z516" s="80">
        <v>399.21459705810543</v>
      </c>
      <c r="AA516" s="80">
        <v>31962.377927246082</v>
      </c>
      <c r="AB516" s="80">
        <v>35235.744960937474</v>
      </c>
      <c r="AC516" s="80">
        <v>31225.518865300022</v>
      </c>
      <c r="AD516" s="80">
        <v>34933.841058593775</v>
      </c>
      <c r="AE516" s="80">
        <v>13060.808412109407</v>
      </c>
      <c r="AF516" s="80">
        <v>20.124529233703193</v>
      </c>
      <c r="AG516" s="80">
        <v>24286.249078124994</v>
      </c>
      <c r="AH516" s="80">
        <v>37731.626195312507</v>
      </c>
      <c r="AI516" s="80">
        <v>13717.441113281251</v>
      </c>
      <c r="AJ516" s="80">
        <v>-158.30331811523411</v>
      </c>
      <c r="AK516" s="80">
        <v>5044.4852368862312</v>
      </c>
      <c r="AL516" s="80">
        <v>16603.700528320318</v>
      </c>
      <c r="AM516" s="80">
        <v>23801.656521484394</v>
      </c>
      <c r="AN516" s="80">
        <v>3379.9156738281217</v>
      </c>
      <c r="AO516" s="80">
        <v>44868.142269531294</v>
      </c>
      <c r="AP516" s="80">
        <v>749.3425583706678</v>
      </c>
      <c r="AQ516" s="80">
        <v>66496.227953124908</v>
      </c>
      <c r="AR516" s="80">
        <v>57591.125510959231</v>
      </c>
      <c r="AS516" s="80">
        <v>49395.856385742176</v>
      </c>
      <c r="AT516" s="80">
        <v>17894.430433593752</v>
      </c>
      <c r="AU516" s="80">
        <v>58870.291757812476</v>
      </c>
      <c r="AV516" s="80">
        <v>24927.1152109375</v>
      </c>
      <c r="AW516" s="80">
        <v>2331.9494460083083</v>
      </c>
      <c r="AX516" s="80">
        <v>36565.558504638677</v>
      </c>
      <c r="AY516" s="80">
        <v>75205.68751787064</v>
      </c>
    </row>
    <row r="517" spans="1:51" x14ac:dyDescent="0.25">
      <c r="A517" s="78">
        <v>43577</v>
      </c>
      <c r="B517" s="79">
        <v>12</v>
      </c>
      <c r="C517" s="80">
        <v>46113.491464843792</v>
      </c>
      <c r="D517" s="80">
        <v>43036.800625061049</v>
      </c>
      <c r="E517" s="80">
        <v>20931.352353515635</v>
      </c>
      <c r="F517" s="80">
        <v>71418.898156250027</v>
      </c>
      <c r="G517" s="80">
        <v>38894.404391722208</v>
      </c>
      <c r="H517" s="80">
        <v>10698.821633250005</v>
      </c>
      <c r="I517" s="80">
        <v>45720.538173599205</v>
      </c>
      <c r="J517" s="80">
        <v>116.8024463653565</v>
      </c>
      <c r="K517" s="80">
        <v>21178.80293872975</v>
      </c>
      <c r="L517" s="80">
        <v>16370.535830907671</v>
      </c>
      <c r="M517" s="80">
        <v>40659.697677968725</v>
      </c>
      <c r="N517" s="80">
        <v>15491.407910156249</v>
      </c>
      <c r="O517" s="80">
        <v>57783.324359771701</v>
      </c>
      <c r="P517" s="80">
        <v>3574.6414893103019</v>
      </c>
      <c r="Q517" s="80">
        <v>29.290365219116211</v>
      </c>
      <c r="R517" s="80">
        <v>5151.337182617187</v>
      </c>
      <c r="S517" s="80">
        <v>43966.228220703139</v>
      </c>
      <c r="T517" s="80">
        <v>19840.961708984385</v>
      </c>
      <c r="U517" s="80">
        <v>9451.043390625</v>
      </c>
      <c r="V517" s="80">
        <v>61323.028056000003</v>
      </c>
      <c r="W517" s="80">
        <v>5956.3328613281201</v>
      </c>
      <c r="X517" s="80">
        <v>22591.376377181634</v>
      </c>
      <c r="Y517" s="80">
        <v>18136.568425781254</v>
      </c>
      <c r="Z517" s="80">
        <v>406.35445970458983</v>
      </c>
      <c r="AA517" s="80">
        <v>32603.488478515639</v>
      </c>
      <c r="AB517" s="80">
        <v>35829.251039062532</v>
      </c>
      <c r="AC517" s="80">
        <v>32599.68898415834</v>
      </c>
      <c r="AD517" s="80">
        <v>36293.452550781258</v>
      </c>
      <c r="AE517" s="80">
        <v>12956.554585937509</v>
      </c>
      <c r="AF517" s="80">
        <v>20.124529233703193</v>
      </c>
      <c r="AG517" s="80">
        <v>24846.627492187508</v>
      </c>
      <c r="AH517" s="80">
        <v>39524.14939062496</v>
      </c>
      <c r="AI517" s="80">
        <v>13786.162499999999</v>
      </c>
      <c r="AJ517" s="80">
        <v>-195.46272119140485</v>
      </c>
      <c r="AK517" s="80">
        <v>5015.7059751229235</v>
      </c>
      <c r="AL517" s="80">
        <v>16898.925189453137</v>
      </c>
      <c r="AM517" s="80">
        <v>24746.653371093762</v>
      </c>
      <c r="AN517" s="80">
        <v>3583.3507324218808</v>
      </c>
      <c r="AO517" s="80">
        <v>46223.508060546854</v>
      </c>
      <c r="AP517" s="80">
        <v>678.42513297912626</v>
      </c>
      <c r="AQ517" s="80">
        <v>68562.431414062492</v>
      </c>
      <c r="AR517" s="80">
        <v>58891.825039279545</v>
      </c>
      <c r="AS517" s="80">
        <v>50747.653264648427</v>
      </c>
      <c r="AT517" s="80">
        <v>18271.546429687503</v>
      </c>
      <c r="AU517" s="80">
        <v>60006.708839843763</v>
      </c>
      <c r="AV517" s="80">
        <v>26036.23537890628</v>
      </c>
      <c r="AW517" s="80">
        <v>2454.6950200018309</v>
      </c>
      <c r="AX517" s="80">
        <v>37342.036246337899</v>
      </c>
      <c r="AY517" s="80">
        <v>77384.77346523809</v>
      </c>
    </row>
    <row r="518" spans="1:51" x14ac:dyDescent="0.25">
      <c r="A518" s="78">
        <v>43577</v>
      </c>
      <c r="B518" s="79">
        <v>13</v>
      </c>
      <c r="C518" s="80">
        <v>47186.954878906268</v>
      </c>
      <c r="D518" s="80">
        <v>43365.689477600055</v>
      </c>
      <c r="E518" s="80">
        <v>21814.960683593723</v>
      </c>
      <c r="F518" s="80">
        <v>72780.162249999936</v>
      </c>
      <c r="G518" s="80">
        <v>38772.157943351151</v>
      </c>
      <c r="H518" s="80">
        <v>10511.615778187495</v>
      </c>
      <c r="I518" s="80">
        <v>46529.915246292148</v>
      </c>
      <c r="J518" s="80">
        <v>105.34712028503429</v>
      </c>
      <c r="K518" s="80">
        <v>21456.501327401631</v>
      </c>
      <c r="L518" s="80">
        <v>16037.134983251432</v>
      </c>
      <c r="M518" s="80">
        <v>40369.538694406227</v>
      </c>
      <c r="N518" s="80">
        <v>15978.11583203125</v>
      </c>
      <c r="O518" s="80">
        <v>58437.651974334709</v>
      </c>
      <c r="P518" s="80">
        <v>3517.3138381774907</v>
      </c>
      <c r="Q518" s="80">
        <v>29.52597618103027</v>
      </c>
      <c r="R518" s="80">
        <v>5332.8360473632811</v>
      </c>
      <c r="S518" s="80">
        <v>44544.005662109375</v>
      </c>
      <c r="T518" s="80">
        <v>20596.489412109378</v>
      </c>
      <c r="U518" s="80">
        <v>10100.95337109375</v>
      </c>
      <c r="V518" s="80">
        <v>63226.696586593702</v>
      </c>
      <c r="W518" s="80">
        <v>5819.7626953124991</v>
      </c>
      <c r="X518" s="80">
        <v>22161.24223014482</v>
      </c>
      <c r="Y518" s="80">
        <v>17760.433410156253</v>
      </c>
      <c r="Z518" s="80">
        <v>410.39372313842779</v>
      </c>
      <c r="AA518" s="80">
        <v>33174.126120849658</v>
      </c>
      <c r="AB518" s="80">
        <v>36319.187582031271</v>
      </c>
      <c r="AC518" s="80">
        <v>33578.155016599238</v>
      </c>
      <c r="AD518" s="80">
        <v>36948.721023437487</v>
      </c>
      <c r="AE518" s="80">
        <v>12167.529197265616</v>
      </c>
      <c r="AF518" s="80">
        <v>20.124529233703193</v>
      </c>
      <c r="AG518" s="80">
        <v>25456.419039062501</v>
      </c>
      <c r="AH518" s="80">
        <v>40739.70521875003</v>
      </c>
      <c r="AI518" s="80">
        <v>13997.64350585938</v>
      </c>
      <c r="AJ518" s="80">
        <v>-230.52493652343691</v>
      </c>
      <c r="AK518" s="80">
        <v>4918.5814668635248</v>
      </c>
      <c r="AL518" s="80">
        <v>17508.119113281246</v>
      </c>
      <c r="AM518" s="80">
        <v>24376.729798828124</v>
      </c>
      <c r="AN518" s="80">
        <v>3690.8415527343695</v>
      </c>
      <c r="AO518" s="80">
        <v>47172.508876953136</v>
      </c>
      <c r="AP518" s="80">
        <v>666.92816886688252</v>
      </c>
      <c r="AQ518" s="80">
        <v>69266.459773437615</v>
      </c>
      <c r="AR518" s="80">
        <v>59234.490260959181</v>
      </c>
      <c r="AS518" s="80">
        <v>51647.150464843748</v>
      </c>
      <c r="AT518" s="80">
        <v>18495.835878906226</v>
      </c>
      <c r="AU518" s="80">
        <v>61003.484464843794</v>
      </c>
      <c r="AV518" s="80">
        <v>26481.213589843748</v>
      </c>
      <c r="AW518" s="80">
        <v>2566.5785248987013</v>
      </c>
      <c r="AX518" s="80">
        <v>38446.524476318373</v>
      </c>
      <c r="AY518" s="80">
        <v>78361.169482776517</v>
      </c>
    </row>
    <row r="519" spans="1:51" x14ac:dyDescent="0.25">
      <c r="A519" s="78">
        <v>43577</v>
      </c>
      <c r="B519" s="79">
        <v>14</v>
      </c>
      <c r="C519" s="80">
        <v>47377.683933593718</v>
      </c>
      <c r="D519" s="80">
        <v>42277.156259216303</v>
      </c>
      <c r="E519" s="80">
        <v>21779.278564453118</v>
      </c>
      <c r="F519" s="80">
        <v>73602.897183593785</v>
      </c>
      <c r="G519" s="80">
        <v>35443.334307284815</v>
      </c>
      <c r="H519" s="80">
        <v>10274.42275271874</v>
      </c>
      <c r="I519" s="80">
        <v>46865.108005462658</v>
      </c>
      <c r="J519" s="80">
        <v>110.3055095672607</v>
      </c>
      <c r="K519" s="80">
        <v>20596.018124276619</v>
      </c>
      <c r="L519" s="80">
        <v>15880.892302587336</v>
      </c>
      <c r="M519" s="80">
        <v>38672.626623406264</v>
      </c>
      <c r="N519" s="80">
        <v>15698.732164062503</v>
      </c>
      <c r="O519" s="80">
        <v>57689.32876812746</v>
      </c>
      <c r="P519" s="80">
        <v>3463.4404936718756</v>
      </c>
      <c r="Q519" s="80">
        <v>29.481390953063958</v>
      </c>
      <c r="R519" s="80">
        <v>5360.9871704101561</v>
      </c>
      <c r="S519" s="80">
        <v>43689.284294921912</v>
      </c>
      <c r="T519" s="80">
        <v>20682.640611328141</v>
      </c>
      <c r="U519" s="80">
        <v>10038.057011718738</v>
      </c>
      <c r="V519" s="80">
        <v>64044.957376281222</v>
      </c>
      <c r="W519" s="80">
        <v>5150.9326171875</v>
      </c>
      <c r="X519" s="80">
        <v>22271.637195030107</v>
      </c>
      <c r="Y519" s="80">
        <v>16811.163359375008</v>
      </c>
      <c r="Z519" s="80">
        <v>392.60684833374012</v>
      </c>
      <c r="AA519" s="80">
        <v>32047.125714355458</v>
      </c>
      <c r="AB519" s="80">
        <v>36686.973242187509</v>
      </c>
      <c r="AC519" s="80">
        <v>33602.789826147862</v>
      </c>
      <c r="AD519" s="80">
        <v>38123.154296875</v>
      </c>
      <c r="AE519" s="80">
        <v>11850.522480554004</v>
      </c>
      <c r="AF519" s="80">
        <v>20.124529233703193</v>
      </c>
      <c r="AG519" s="80">
        <v>25247.425199218749</v>
      </c>
      <c r="AH519" s="80">
        <v>41477.040511718762</v>
      </c>
      <c r="AI519" s="80">
        <v>13743.188085937498</v>
      </c>
      <c r="AJ519" s="80">
        <v>-237.98632592773393</v>
      </c>
      <c r="AK519" s="80">
        <v>4760.9399827654433</v>
      </c>
      <c r="AL519" s="80">
        <v>17966.238222656251</v>
      </c>
      <c r="AM519" s="80">
        <v>24970.616509765619</v>
      </c>
      <c r="AN519" s="80">
        <v>3829.887670898438</v>
      </c>
      <c r="AO519" s="80">
        <v>46921.215295898437</v>
      </c>
      <c r="AP519" s="80">
        <v>668.34240639037967</v>
      </c>
      <c r="AQ519" s="80">
        <v>69901.35766406254</v>
      </c>
      <c r="AR519" s="80">
        <v>57725.120687717033</v>
      </c>
      <c r="AS519" s="80">
        <v>51102.703896484381</v>
      </c>
      <c r="AT519" s="80">
        <v>18376.919808593764</v>
      </c>
      <c r="AU519" s="80">
        <v>60794.848574218726</v>
      </c>
      <c r="AV519" s="80">
        <v>26015.767765625005</v>
      </c>
      <c r="AW519" s="80">
        <v>2619.5475605786155</v>
      </c>
      <c r="AX519" s="80">
        <v>38892.951772460947</v>
      </c>
      <c r="AY519" s="80">
        <v>79136.722635056503</v>
      </c>
    </row>
    <row r="520" spans="1:51" x14ac:dyDescent="0.25">
      <c r="A520" s="78">
        <v>43577</v>
      </c>
      <c r="B520" s="79">
        <v>15</v>
      </c>
      <c r="C520" s="80">
        <v>46261.176441406264</v>
      </c>
      <c r="D520" s="80">
        <v>43342.227961853052</v>
      </c>
      <c r="E520" s="80">
        <v>21414.622841796881</v>
      </c>
      <c r="F520" s="80">
        <v>72151.355648437486</v>
      </c>
      <c r="G520" s="80">
        <v>37879.20146808758</v>
      </c>
      <c r="H520" s="80">
        <v>10794.214461031253</v>
      </c>
      <c r="I520" s="80">
        <v>46396.026480392451</v>
      </c>
      <c r="J520" s="80">
        <v>107.1941642761231</v>
      </c>
      <c r="K520" s="80">
        <v>21076.429989510994</v>
      </c>
      <c r="L520" s="80">
        <v>16473.515702001408</v>
      </c>
      <c r="M520" s="80">
        <v>40242.033571875007</v>
      </c>
      <c r="N520" s="80">
        <v>15554.562433593754</v>
      </c>
      <c r="O520" s="80">
        <v>57429.896529479964</v>
      </c>
      <c r="P520" s="80">
        <v>3515.8024244580074</v>
      </c>
      <c r="Q520" s="80">
        <v>29.322129249572761</v>
      </c>
      <c r="R520" s="80">
        <v>5397.5045532226559</v>
      </c>
      <c r="S520" s="80">
        <v>44680.755125000025</v>
      </c>
      <c r="T520" s="80">
        <v>20301.422613281251</v>
      </c>
      <c r="U520" s="80">
        <v>9812.4113027343828</v>
      </c>
      <c r="V520" s="80">
        <v>62995.179431812459</v>
      </c>
      <c r="W520" s="80">
        <v>5536.1587158203092</v>
      </c>
      <c r="X520" s="80">
        <v>22387.773360312469</v>
      </c>
      <c r="Y520" s="80">
        <v>17046.682773437507</v>
      </c>
      <c r="Z520" s="80">
        <v>404.11980041503898</v>
      </c>
      <c r="AA520" s="80">
        <v>33009.062867919958</v>
      </c>
      <c r="AB520" s="80">
        <v>36294.214207031211</v>
      </c>
      <c r="AC520" s="80">
        <v>32602.033910198792</v>
      </c>
      <c r="AD520" s="80">
        <v>37668.709035156229</v>
      </c>
      <c r="AE520" s="80">
        <v>12814.325638671877</v>
      </c>
      <c r="AF520" s="80">
        <v>20.124529233703193</v>
      </c>
      <c r="AG520" s="80">
        <v>25232.922714843749</v>
      </c>
      <c r="AH520" s="80">
        <v>41859.317410156211</v>
      </c>
      <c r="AI520" s="80">
        <v>14067.495263671868</v>
      </c>
      <c r="AJ520" s="80">
        <v>-223.97126635742296</v>
      </c>
      <c r="AK520" s="80">
        <v>4916.7599476922614</v>
      </c>
      <c r="AL520" s="80">
        <v>18103.628214843746</v>
      </c>
      <c r="AM520" s="80">
        <v>25247.310138671899</v>
      </c>
      <c r="AN520" s="80">
        <v>3863.9463623046804</v>
      </c>
      <c r="AO520" s="80">
        <v>47754.604568359384</v>
      </c>
      <c r="AP520" s="80">
        <v>599.92748707641545</v>
      </c>
      <c r="AQ520" s="80">
        <v>69249.209894531188</v>
      </c>
      <c r="AR520" s="80">
        <v>57988.60464572483</v>
      </c>
      <c r="AS520" s="80">
        <v>52066.961809570319</v>
      </c>
      <c r="AT520" s="80">
        <v>14639.493750000016</v>
      </c>
      <c r="AU520" s="80">
        <v>60161.752699218727</v>
      </c>
      <c r="AV520" s="80">
        <v>26492.925652343743</v>
      </c>
      <c r="AW520" s="80">
        <v>2601.9061295160036</v>
      </c>
      <c r="AX520" s="80">
        <v>38884.633028564444</v>
      </c>
      <c r="AY520" s="80">
        <v>78042.571166289898</v>
      </c>
    </row>
    <row r="521" spans="1:51" x14ac:dyDescent="0.25">
      <c r="A521" s="78">
        <v>43577</v>
      </c>
      <c r="B521" s="79">
        <v>16</v>
      </c>
      <c r="C521" s="80">
        <v>45104.133968749971</v>
      </c>
      <c r="D521" s="80">
        <v>43398.83265844726</v>
      </c>
      <c r="E521" s="80">
        <v>20757.833535156264</v>
      </c>
      <c r="F521" s="80">
        <v>69710.192839843847</v>
      </c>
      <c r="G521" s="80">
        <v>37821.250086905871</v>
      </c>
      <c r="H521" s="80">
        <v>11082.102494874993</v>
      </c>
      <c r="I521" s="80">
        <v>45841.321005294791</v>
      </c>
      <c r="J521" s="80">
        <v>100.91569137573251</v>
      </c>
      <c r="K521" s="80">
        <v>21061.869149667273</v>
      </c>
      <c r="L521" s="80">
        <v>16051.525511571748</v>
      </c>
      <c r="M521" s="80">
        <v>40983.157214156236</v>
      </c>
      <c r="N521" s="80">
        <v>15124.034847656252</v>
      </c>
      <c r="O521" s="80">
        <v>56689.005535675067</v>
      </c>
      <c r="P521" s="80">
        <v>3462.6431400329584</v>
      </c>
      <c r="Q521" s="80">
        <v>29.910116195678711</v>
      </c>
      <c r="R521" s="80">
        <v>5220.3901245117177</v>
      </c>
      <c r="S521" s="80">
        <v>43963.064650390639</v>
      </c>
      <c r="T521" s="80">
        <v>19758.1735390625</v>
      </c>
      <c r="U521" s="80">
        <v>9650.7778906250114</v>
      </c>
      <c r="V521" s="80">
        <v>61044.477919437479</v>
      </c>
      <c r="W521" s="80">
        <v>5943.9828125000095</v>
      </c>
      <c r="X521" s="80">
        <v>22280.518860890694</v>
      </c>
      <c r="Y521" s="80">
        <v>17564.377464843754</v>
      </c>
      <c r="Z521" s="80">
        <v>386.08198972167975</v>
      </c>
      <c r="AA521" s="80">
        <v>32770.937603027349</v>
      </c>
      <c r="AB521" s="80">
        <v>35772.745664062524</v>
      </c>
      <c r="AC521" s="80">
        <v>31564.214429169384</v>
      </c>
      <c r="AD521" s="80">
        <v>36816.207832031228</v>
      </c>
      <c r="AE521" s="80">
        <v>12509.499261718753</v>
      </c>
      <c r="AF521" s="80">
        <v>20.124529233703193</v>
      </c>
      <c r="AG521" s="80">
        <v>24999.653847656249</v>
      </c>
      <c r="AH521" s="80">
        <v>41593.246394531234</v>
      </c>
      <c r="AI521" s="80">
        <v>14016.40297851562</v>
      </c>
      <c r="AJ521" s="80">
        <v>-223.22453735351613</v>
      </c>
      <c r="AK521" s="80">
        <v>4800.5032664876107</v>
      </c>
      <c r="AL521" s="80">
        <v>17962.305343750017</v>
      </c>
      <c r="AM521" s="80">
        <v>25019.220017578122</v>
      </c>
      <c r="AN521" s="80">
        <v>3804.5131347656197</v>
      </c>
      <c r="AO521" s="80">
        <v>47566.744771484402</v>
      </c>
      <c r="AP521" s="80">
        <v>712.66958117340096</v>
      </c>
      <c r="AQ521" s="80">
        <v>68423.42774999993</v>
      </c>
      <c r="AR521" s="80">
        <v>58145.836932834216</v>
      </c>
      <c r="AS521" s="80">
        <v>51926.530566406262</v>
      </c>
      <c r="AT521" s="80">
        <v>15015.977722656255</v>
      </c>
      <c r="AU521" s="80">
        <v>59109.820687499952</v>
      </c>
      <c r="AV521" s="80">
        <v>26292.339527343749</v>
      </c>
      <c r="AW521" s="80">
        <v>2587.6649780291827</v>
      </c>
      <c r="AX521" s="80">
        <v>38496.377647705085</v>
      </c>
      <c r="AY521" s="80">
        <v>77048.172330389789</v>
      </c>
    </row>
    <row r="522" spans="1:51" x14ac:dyDescent="0.25">
      <c r="A522" s="78">
        <v>43577</v>
      </c>
      <c r="B522" s="79">
        <v>17</v>
      </c>
      <c r="C522" s="80">
        <v>43600.256562500042</v>
      </c>
      <c r="D522" s="80">
        <v>42536.910931335471</v>
      </c>
      <c r="E522" s="80">
        <v>20048.731679687517</v>
      </c>
      <c r="F522" s="80">
        <v>67794.523761718752</v>
      </c>
      <c r="G522" s="80">
        <v>36386.893490934192</v>
      </c>
      <c r="H522" s="80">
        <v>10572.668449656259</v>
      </c>
      <c r="I522" s="80">
        <v>45025.381529922503</v>
      </c>
      <c r="J522" s="80">
        <v>105.85895347595211</v>
      </c>
      <c r="K522" s="80">
        <v>20752.240487557861</v>
      </c>
      <c r="L522" s="80">
        <v>15709.122445165456</v>
      </c>
      <c r="M522" s="80">
        <v>41048.388159624999</v>
      </c>
      <c r="N522" s="80">
        <v>14671.362662109379</v>
      </c>
      <c r="O522" s="80">
        <v>55850.678780548122</v>
      </c>
      <c r="P522" s="80">
        <v>3218.7202210837559</v>
      </c>
      <c r="Q522" s="80">
        <v>29.286178112030029</v>
      </c>
      <c r="R522" s="80">
        <v>5129.666015625</v>
      </c>
      <c r="S522" s="80">
        <v>43244.255128906247</v>
      </c>
      <c r="T522" s="80">
        <v>19343.228136718746</v>
      </c>
      <c r="U522" s="80">
        <v>9188.1051523437491</v>
      </c>
      <c r="V522" s="80">
        <v>60355.305406281259</v>
      </c>
      <c r="W522" s="80">
        <v>5797.5729980468786</v>
      </c>
      <c r="X522" s="80">
        <v>22148.529399031238</v>
      </c>
      <c r="Y522" s="80">
        <v>17049.428683593746</v>
      </c>
      <c r="Z522" s="80">
        <v>395.24804407958987</v>
      </c>
      <c r="AA522" s="80">
        <v>32200.078889648477</v>
      </c>
      <c r="AB522" s="80">
        <v>34956.294320312474</v>
      </c>
      <c r="AC522" s="80">
        <v>30813.020460315834</v>
      </c>
      <c r="AD522" s="80">
        <v>36372.789011718771</v>
      </c>
      <c r="AE522" s="80">
        <v>12448.573458869989</v>
      </c>
      <c r="AF522" s="80">
        <v>20.124529233703193</v>
      </c>
      <c r="AG522" s="80">
        <v>24862.594874999995</v>
      </c>
      <c r="AH522" s="80">
        <v>41068.526140625014</v>
      </c>
      <c r="AI522" s="80">
        <v>14018.908398437512</v>
      </c>
      <c r="AJ522" s="80">
        <v>-259.42048144531191</v>
      </c>
      <c r="AK522" s="80">
        <v>4244.4672166998307</v>
      </c>
      <c r="AL522" s="80">
        <v>18143.903164062511</v>
      </c>
      <c r="AM522" s="80">
        <v>24689.787177734386</v>
      </c>
      <c r="AN522" s="80">
        <v>3849.7913818359393</v>
      </c>
      <c r="AO522" s="80">
        <v>47181.929381835929</v>
      </c>
      <c r="AP522" s="80">
        <v>762.72799099517806</v>
      </c>
      <c r="AQ522" s="80">
        <v>67182.277943359397</v>
      </c>
      <c r="AR522" s="80">
        <v>57584.308509982642</v>
      </c>
      <c r="AS522" s="80">
        <v>51713.334498046876</v>
      </c>
      <c r="AT522" s="80">
        <v>18769.014722656248</v>
      </c>
      <c r="AU522" s="80">
        <v>58099.432968749963</v>
      </c>
      <c r="AV522" s="80">
        <v>25707.722761718771</v>
      </c>
      <c r="AW522" s="80">
        <v>2664.5936961285297</v>
      </c>
      <c r="AX522" s="80">
        <v>38432.530323486324</v>
      </c>
      <c r="AY522" s="80">
        <v>75629.6525220193</v>
      </c>
    </row>
    <row r="523" spans="1:51" x14ac:dyDescent="0.25">
      <c r="A523" s="78">
        <v>43577</v>
      </c>
      <c r="B523" s="79">
        <v>18</v>
      </c>
      <c r="C523" s="80">
        <v>41851.314179687506</v>
      </c>
      <c r="D523" s="80">
        <v>41328.346016418429</v>
      </c>
      <c r="E523" s="80">
        <v>19354.697324218749</v>
      </c>
      <c r="F523" s="80">
        <v>66768.48218750002</v>
      </c>
      <c r="G523" s="80">
        <v>31990.231714143127</v>
      </c>
      <c r="H523" s="80">
        <v>8857.1818451874969</v>
      </c>
      <c r="I523" s="80">
        <v>43777.57211022947</v>
      </c>
      <c r="J523" s="80">
        <v>110.0251083374023</v>
      </c>
      <c r="K523" s="80">
        <v>20067.590829354744</v>
      </c>
      <c r="L523" s="80">
        <v>15177.6251004389</v>
      </c>
      <c r="M523" s="80">
        <v>35347.768049218736</v>
      </c>
      <c r="N523" s="80">
        <v>13074.800871093754</v>
      </c>
      <c r="O523" s="80">
        <v>54999.557720550547</v>
      </c>
      <c r="P523" s="80">
        <v>2087.726395599288</v>
      </c>
      <c r="Q523" s="80">
        <v>29.403469085693359</v>
      </c>
      <c r="R523" s="80">
        <v>5275.5577880859391</v>
      </c>
      <c r="S523" s="80">
        <v>42591.929154296893</v>
      </c>
      <c r="T523" s="80">
        <v>18885.34145703126</v>
      </c>
      <c r="U523" s="80">
        <v>8508.8883222656295</v>
      </c>
      <c r="V523" s="80">
        <v>61225.919068625008</v>
      </c>
      <c r="W523" s="80">
        <v>5440.2608886718799</v>
      </c>
      <c r="X523" s="80">
        <v>22426.991768425265</v>
      </c>
      <c r="Y523" s="80">
        <v>11926.289589843749</v>
      </c>
      <c r="Z523" s="80">
        <v>369.53933968505856</v>
      </c>
      <c r="AA523" s="80">
        <v>29984.112592040994</v>
      </c>
      <c r="AB523" s="80">
        <v>33434.029335937536</v>
      </c>
      <c r="AC523" s="80">
        <v>30280.798535506299</v>
      </c>
      <c r="AD523" s="80">
        <v>36678.425671875011</v>
      </c>
      <c r="AE523" s="80">
        <v>11820.271322265649</v>
      </c>
      <c r="AF523" s="80">
        <v>20.124529233703193</v>
      </c>
      <c r="AG523" s="80">
        <v>23548.009695312499</v>
      </c>
      <c r="AH523" s="80">
        <v>41456.656484375002</v>
      </c>
      <c r="AI523" s="80">
        <v>13638.452099609391</v>
      </c>
      <c r="AJ523" s="80">
        <v>-304.17989965820311</v>
      </c>
      <c r="AK523" s="80">
        <v>2861.3819236940076</v>
      </c>
      <c r="AL523" s="80">
        <v>18703.380144531264</v>
      </c>
      <c r="AM523" s="80">
        <v>23774.676070312496</v>
      </c>
      <c r="AN523" s="80">
        <v>4068.3921386718694</v>
      </c>
      <c r="AO523" s="80">
        <v>46101.463017578128</v>
      </c>
      <c r="AP523" s="80">
        <v>604.62574891253962</v>
      </c>
      <c r="AQ523" s="80">
        <v>65017.230578125083</v>
      </c>
      <c r="AR523" s="80">
        <v>55104.666638888877</v>
      </c>
      <c r="AS523" s="80">
        <v>51869.589433593763</v>
      </c>
      <c r="AT523" s="80">
        <v>18271.986937500002</v>
      </c>
      <c r="AU523" s="80">
        <v>57514.727242187524</v>
      </c>
      <c r="AV523" s="80">
        <v>25121.107609374991</v>
      </c>
      <c r="AW523" s="80">
        <v>2819.6421104888968</v>
      </c>
      <c r="AX523" s="80">
        <v>38431.523059082036</v>
      </c>
      <c r="AY523" s="80">
        <v>72533.459764696236</v>
      </c>
    </row>
    <row r="524" spans="1:51" x14ac:dyDescent="0.25">
      <c r="A524" s="78">
        <v>43577</v>
      </c>
      <c r="B524" s="79">
        <v>19</v>
      </c>
      <c r="C524" s="80">
        <v>44958.424445312507</v>
      </c>
      <c r="D524" s="80">
        <v>44011.283362121605</v>
      </c>
      <c r="E524" s="80">
        <v>22203.039433593764</v>
      </c>
      <c r="F524" s="80">
        <v>73957.081093750065</v>
      </c>
      <c r="G524" s="80">
        <v>35506.533041732284</v>
      </c>
      <c r="H524" s="80">
        <v>7129.5848639843798</v>
      </c>
      <c r="I524" s="80">
        <v>43372.847499816889</v>
      </c>
      <c r="J524" s="80">
        <v>123.8602237701416</v>
      </c>
      <c r="K524" s="80">
        <v>20828.272958260986</v>
      </c>
      <c r="L524" s="80">
        <v>14846.198065282657</v>
      </c>
      <c r="M524" s="80">
        <v>31104.812994812499</v>
      </c>
      <c r="N524" s="80">
        <v>14740.668388671871</v>
      </c>
      <c r="O524" s="80">
        <v>56485.175389709468</v>
      </c>
      <c r="P524" s="80">
        <v>2109.3137279179596</v>
      </c>
      <c r="Q524" s="80">
        <v>29.279563426971443</v>
      </c>
      <c r="R524" s="80">
        <v>6608.9952758789123</v>
      </c>
      <c r="S524" s="80">
        <v>47783.92900781249</v>
      </c>
      <c r="T524" s="80">
        <v>21695.164800781247</v>
      </c>
      <c r="U524" s="80">
        <v>10156.39123046876</v>
      </c>
      <c r="V524" s="80">
        <v>73199.723367187486</v>
      </c>
      <c r="W524" s="80">
        <v>5570.377905273439</v>
      </c>
      <c r="X524" s="80">
        <v>24074.875543937542</v>
      </c>
      <c r="Y524" s="80">
        <v>8958.1976640625016</v>
      </c>
      <c r="Z524" s="80">
        <v>347.86968692016603</v>
      </c>
      <c r="AA524" s="80">
        <v>32904.318587646521</v>
      </c>
      <c r="AB524" s="80">
        <v>31173.692507812506</v>
      </c>
      <c r="AC524" s="80">
        <v>34278.709225887331</v>
      </c>
      <c r="AD524" s="80">
        <v>43820.658917968758</v>
      </c>
      <c r="AE524" s="80">
        <v>11801.361136718742</v>
      </c>
      <c r="AF524" s="80">
        <v>20.124529233703193</v>
      </c>
      <c r="AG524" s="80">
        <v>26221.275332031255</v>
      </c>
      <c r="AH524" s="80">
        <v>51331.546179687488</v>
      </c>
      <c r="AI524" s="80">
        <v>14227.23959960938</v>
      </c>
      <c r="AJ524" s="80">
        <v>-316.59988037109287</v>
      </c>
      <c r="AK524" s="80">
        <v>2853.9319071793902</v>
      </c>
      <c r="AL524" s="80">
        <v>23118.780441406256</v>
      </c>
      <c r="AM524" s="80">
        <v>26776.429406250005</v>
      </c>
      <c r="AN524" s="80">
        <v>5185.5651855468795</v>
      </c>
      <c r="AO524" s="80">
        <v>47964.964277343752</v>
      </c>
      <c r="AP524" s="80">
        <v>451.52052584451633</v>
      </c>
      <c r="AQ524" s="80">
        <v>63219.650005859367</v>
      </c>
      <c r="AR524" s="80">
        <v>56396.402030490484</v>
      </c>
      <c r="AS524" s="80">
        <v>59644.89314746092</v>
      </c>
      <c r="AT524" s="80">
        <v>18559.535765624998</v>
      </c>
      <c r="AU524" s="80">
        <v>62541.453609374985</v>
      </c>
      <c r="AV524" s="80">
        <v>30820.639734375029</v>
      </c>
      <c r="AW524" s="80">
        <v>3686.5355568823252</v>
      </c>
      <c r="AX524" s="80">
        <v>47584.783757324236</v>
      </c>
      <c r="AY524" s="80">
        <v>68777.650127220681</v>
      </c>
    </row>
    <row r="525" spans="1:51" x14ac:dyDescent="0.25">
      <c r="A525" s="78">
        <v>43577</v>
      </c>
      <c r="B525" s="79">
        <v>20</v>
      </c>
      <c r="C525" s="80">
        <v>47154.031839843825</v>
      </c>
      <c r="D525" s="80">
        <v>47515.091570312485</v>
      </c>
      <c r="E525" s="80">
        <v>24742.312773437501</v>
      </c>
      <c r="F525" s="80">
        <v>78833.130355468718</v>
      </c>
      <c r="G525" s="80">
        <v>39210.000390263318</v>
      </c>
      <c r="H525" s="80">
        <v>6826.3146718749949</v>
      </c>
      <c r="I525" s="80">
        <v>42122.069009841951</v>
      </c>
      <c r="J525" s="80">
        <v>150.0272598266601</v>
      </c>
      <c r="K525" s="80">
        <v>21903.127303964113</v>
      </c>
      <c r="L525" s="80">
        <v>14879.018394384262</v>
      </c>
      <c r="M525" s="80">
        <v>31707.24903756252</v>
      </c>
      <c r="N525" s="80">
        <v>16329.941363281247</v>
      </c>
      <c r="O525" s="80">
        <v>57576.807498481736</v>
      </c>
      <c r="P525" s="80">
        <v>2377.1712164306637</v>
      </c>
      <c r="Q525" s="80">
        <v>29.034005165100101</v>
      </c>
      <c r="R525" s="80">
        <v>7868.1503173828132</v>
      </c>
      <c r="S525" s="80">
        <v>53445.26044921876</v>
      </c>
      <c r="T525" s="80">
        <v>23311.870703125009</v>
      </c>
      <c r="U525" s="80">
        <v>11313.127529296889</v>
      </c>
      <c r="V525" s="80">
        <v>82941.492101562457</v>
      </c>
      <c r="W525" s="80">
        <v>5390.3379150390592</v>
      </c>
      <c r="X525" s="80">
        <v>24374.389237531184</v>
      </c>
      <c r="Y525" s="80">
        <v>9667.7520664062504</v>
      </c>
      <c r="Z525" s="80">
        <v>359.66437843017576</v>
      </c>
      <c r="AA525" s="80">
        <v>35835.076099365244</v>
      </c>
      <c r="AB525" s="80">
        <v>29958.032912109364</v>
      </c>
      <c r="AC525" s="80">
        <v>36495.919165309795</v>
      </c>
      <c r="AD525" s="80">
        <v>50063.556648437516</v>
      </c>
      <c r="AE525" s="80">
        <v>12781.662507812505</v>
      </c>
      <c r="AF525" s="80">
        <v>20.124529233703193</v>
      </c>
      <c r="AG525" s="80">
        <v>29047.178617187503</v>
      </c>
      <c r="AH525" s="80">
        <v>60250.806164062502</v>
      </c>
      <c r="AI525" s="80">
        <v>15318.086230468751</v>
      </c>
      <c r="AJ525" s="80">
        <v>-315.32238208007783</v>
      </c>
      <c r="AK525" s="80">
        <v>3133.684719238282</v>
      </c>
      <c r="AL525" s="80">
        <v>26494.184562500028</v>
      </c>
      <c r="AM525" s="80">
        <v>29234.326787109385</v>
      </c>
      <c r="AN525" s="80">
        <v>6221.5561035156206</v>
      </c>
      <c r="AO525" s="80">
        <v>51028.490594726572</v>
      </c>
      <c r="AP525" s="80">
        <v>533.92491790429699</v>
      </c>
      <c r="AQ525" s="80">
        <v>60626.356972656242</v>
      </c>
      <c r="AR525" s="80">
        <v>59255.583924045197</v>
      </c>
      <c r="AS525" s="80">
        <v>67351.966248046854</v>
      </c>
      <c r="AT525" s="80">
        <v>18531.351554687481</v>
      </c>
      <c r="AU525" s="80">
        <v>67136.200335937538</v>
      </c>
      <c r="AV525" s="80">
        <v>36119.628667968733</v>
      </c>
      <c r="AW525" s="80">
        <v>4525.9181985558953</v>
      </c>
      <c r="AX525" s="80">
        <v>55304.309812011728</v>
      </c>
      <c r="AY525" s="80">
        <v>65080.826411388036</v>
      </c>
    </row>
    <row r="526" spans="1:51" x14ac:dyDescent="0.25">
      <c r="A526" s="78">
        <v>43577</v>
      </c>
      <c r="B526" s="79">
        <v>21</v>
      </c>
      <c r="C526" s="80">
        <v>45810.76110546873</v>
      </c>
      <c r="D526" s="80">
        <v>47749.147852111848</v>
      </c>
      <c r="E526" s="80">
        <v>25398.818125000002</v>
      </c>
      <c r="F526" s="80">
        <v>78117.770617187518</v>
      </c>
      <c r="G526" s="80">
        <v>39302.267019763378</v>
      </c>
      <c r="H526" s="80">
        <v>6611.2848822031337</v>
      </c>
      <c r="I526" s="80">
        <v>40055.412489196817</v>
      </c>
      <c r="J526" s="80">
        <v>137.84611892700201</v>
      </c>
      <c r="K526" s="80">
        <v>21707.143954354742</v>
      </c>
      <c r="L526" s="80">
        <v>14262.840865087348</v>
      </c>
      <c r="M526" s="80">
        <v>31765.037303578152</v>
      </c>
      <c r="N526" s="80">
        <v>15873.069734374998</v>
      </c>
      <c r="O526" s="80">
        <v>57023.004689239497</v>
      </c>
      <c r="P526" s="80">
        <v>2427.7967248535215</v>
      </c>
      <c r="Q526" s="80">
        <v>29.586949825286869</v>
      </c>
      <c r="R526" s="80">
        <v>8286.2440307617217</v>
      </c>
      <c r="S526" s="80">
        <v>55096.572609375005</v>
      </c>
      <c r="T526" s="80">
        <v>23051.981679687506</v>
      </c>
      <c r="U526" s="80">
        <v>11100.085671875009</v>
      </c>
      <c r="V526" s="80">
        <v>85288.504144531209</v>
      </c>
      <c r="W526" s="80">
        <v>5440.5265869140685</v>
      </c>
      <c r="X526" s="80">
        <v>22360.590510937534</v>
      </c>
      <c r="Y526" s="80">
        <v>10871.976816406248</v>
      </c>
      <c r="Z526" s="80">
        <v>361.81692171630857</v>
      </c>
      <c r="AA526" s="80">
        <v>36161.199304931702</v>
      </c>
      <c r="AB526" s="80">
        <v>27740.029255859365</v>
      </c>
      <c r="AC526" s="80">
        <v>35981.004764352081</v>
      </c>
      <c r="AD526" s="80">
        <v>51653.129578125001</v>
      </c>
      <c r="AE526" s="80">
        <v>12839.12321679687</v>
      </c>
      <c r="AF526" s="80">
        <v>20.124529233703193</v>
      </c>
      <c r="AG526" s="80">
        <v>29385.375093749997</v>
      </c>
      <c r="AH526" s="80">
        <v>62050.916164062495</v>
      </c>
      <c r="AI526" s="80">
        <v>15132.761621093761</v>
      </c>
      <c r="AJ526" s="80">
        <v>-367.3851186523442</v>
      </c>
      <c r="AK526" s="80">
        <v>3118.5320141601569</v>
      </c>
      <c r="AL526" s="80">
        <v>27139.591705078117</v>
      </c>
      <c r="AM526" s="80">
        <v>29137.633960937477</v>
      </c>
      <c r="AN526" s="80">
        <v>6482.2486328124996</v>
      </c>
      <c r="AO526" s="80">
        <v>50667.188683105487</v>
      </c>
      <c r="AP526" s="80">
        <v>525.98318431738301</v>
      </c>
      <c r="AQ526" s="80">
        <v>56546.470298828172</v>
      </c>
      <c r="AR526" s="80">
        <v>59380.132654513982</v>
      </c>
      <c r="AS526" s="80">
        <v>68520.815451171919</v>
      </c>
      <c r="AT526" s="80">
        <v>17631.808191406257</v>
      </c>
      <c r="AU526" s="80">
        <v>68248.646574218743</v>
      </c>
      <c r="AV526" s="80">
        <v>37587.966847656251</v>
      </c>
      <c r="AW526" s="80">
        <v>4781.758128682869</v>
      </c>
      <c r="AX526" s="80">
        <v>57004.456821289066</v>
      </c>
      <c r="AY526" s="80">
        <v>60107.002023484092</v>
      </c>
    </row>
    <row r="527" spans="1:51" x14ac:dyDescent="0.25">
      <c r="A527" s="78">
        <v>43577</v>
      </c>
      <c r="B527" s="79">
        <v>22</v>
      </c>
      <c r="C527" s="80">
        <v>42972.865841796876</v>
      </c>
      <c r="D527" s="80">
        <v>46100.32809741213</v>
      </c>
      <c r="E527" s="80">
        <v>24611.218593749996</v>
      </c>
      <c r="F527" s="80">
        <v>73003.550785156258</v>
      </c>
      <c r="G527" s="80">
        <v>37789.17992866959</v>
      </c>
      <c r="H527" s="80">
        <v>6634.3446629843766</v>
      </c>
      <c r="I527" s="80">
        <v>36535.011690933206</v>
      </c>
      <c r="J527" s="80">
        <v>133.83194732666021</v>
      </c>
      <c r="K527" s="80">
        <v>21123.837069589124</v>
      </c>
      <c r="L527" s="80">
        <v>13790.956109227971</v>
      </c>
      <c r="M527" s="80">
        <v>31205.515585406247</v>
      </c>
      <c r="N527" s="80">
        <v>14720.329474609369</v>
      </c>
      <c r="O527" s="80">
        <v>54148.959286216726</v>
      </c>
      <c r="P527" s="80">
        <v>2284.16204614258</v>
      </c>
      <c r="Q527" s="80">
        <v>28.593554019927971</v>
      </c>
      <c r="R527" s="80">
        <v>8201.5337768554691</v>
      </c>
      <c r="S527" s="80">
        <v>54779.543287109387</v>
      </c>
      <c r="T527" s="80">
        <v>21282.703917968753</v>
      </c>
      <c r="U527" s="80">
        <v>10643.59007617188</v>
      </c>
      <c r="V527" s="80">
        <v>82632.330347656229</v>
      </c>
      <c r="W527" s="80">
        <v>5612.3851074218801</v>
      </c>
      <c r="X527" s="80">
        <v>19979.26717560937</v>
      </c>
      <c r="Y527" s="80">
        <v>12042.504117187502</v>
      </c>
      <c r="Z527" s="80">
        <v>351.18684440307612</v>
      </c>
      <c r="AA527" s="80">
        <v>34325.829076660179</v>
      </c>
      <c r="AB527" s="80">
        <v>24595.707980468749</v>
      </c>
      <c r="AC527" s="80">
        <v>33859.723157243534</v>
      </c>
      <c r="AD527" s="80">
        <v>49917.806617187474</v>
      </c>
      <c r="AE527" s="80">
        <v>12844.165541015615</v>
      </c>
      <c r="AF527" s="80">
        <v>20.124529233703193</v>
      </c>
      <c r="AG527" s="80">
        <v>28565.708839843737</v>
      </c>
      <c r="AH527" s="80">
        <v>61096.523249999984</v>
      </c>
      <c r="AI527" s="80">
        <v>13932.230810546871</v>
      </c>
      <c r="AJ527" s="80">
        <v>-335.60062280273513</v>
      </c>
      <c r="AK527" s="80">
        <v>3109.2824975585941</v>
      </c>
      <c r="AL527" s="80">
        <v>26663.742683593737</v>
      </c>
      <c r="AM527" s="80">
        <v>28401.37338281253</v>
      </c>
      <c r="AN527" s="80">
        <v>6263.9303222656181</v>
      </c>
      <c r="AO527" s="80">
        <v>48574.718388671885</v>
      </c>
      <c r="AP527" s="80">
        <v>509.65040474902304</v>
      </c>
      <c r="AQ527" s="80">
        <v>51370.794977539001</v>
      </c>
      <c r="AR527" s="80">
        <v>57455.763103732672</v>
      </c>
      <c r="AS527" s="80">
        <v>66891.355914062515</v>
      </c>
      <c r="AT527" s="80">
        <v>16768.387531249991</v>
      </c>
      <c r="AU527" s="80">
        <v>65271.136234374993</v>
      </c>
      <c r="AV527" s="80">
        <v>36740.216292968733</v>
      </c>
      <c r="AW527" s="80">
        <v>4725.0149920745871</v>
      </c>
      <c r="AX527" s="80">
        <v>56328.611350097672</v>
      </c>
      <c r="AY527" s="80">
        <v>54493.265793738297</v>
      </c>
    </row>
    <row r="528" spans="1:51" x14ac:dyDescent="0.25">
      <c r="A528" s="78">
        <v>43577</v>
      </c>
      <c r="B528" s="79">
        <v>23</v>
      </c>
      <c r="C528" s="80">
        <v>37898.342996093728</v>
      </c>
      <c r="D528" s="80">
        <v>41911.755429931633</v>
      </c>
      <c r="E528" s="80">
        <v>21765.984902343727</v>
      </c>
      <c r="F528" s="80">
        <v>63942.03770312501</v>
      </c>
      <c r="G528" s="80">
        <v>33329.496547513299</v>
      </c>
      <c r="H528" s="80">
        <v>6403.9214840312579</v>
      </c>
      <c r="I528" s="80">
        <v>32339.5895630493</v>
      </c>
      <c r="J528" s="80">
        <v>116.55096435546881</v>
      </c>
      <c r="K528" s="80">
        <v>19308.753475839127</v>
      </c>
      <c r="L528" s="80">
        <v>13270.703007665483</v>
      </c>
      <c r="M528" s="80">
        <v>29763.820038421887</v>
      </c>
      <c r="N528" s="80">
        <v>13289.768496093749</v>
      </c>
      <c r="O528" s="80">
        <v>48685.486339172363</v>
      </c>
      <c r="P528" s="80">
        <v>2102.6805659179654</v>
      </c>
      <c r="Q528" s="80">
        <v>28.374746799468987</v>
      </c>
      <c r="R528" s="80">
        <v>7464.501770019534</v>
      </c>
      <c r="S528" s="80">
        <v>50540.21844140625</v>
      </c>
      <c r="T528" s="80">
        <v>18572.362357421865</v>
      </c>
      <c r="U528" s="80">
        <v>9465.7005585937623</v>
      </c>
      <c r="V528" s="80">
        <v>74655.987480468713</v>
      </c>
      <c r="W528" s="80">
        <v>5241.7819580078203</v>
      </c>
      <c r="X528" s="80">
        <v>18760.433892023437</v>
      </c>
      <c r="Y528" s="80">
        <v>11258.768101562498</v>
      </c>
      <c r="Z528" s="80">
        <v>359.60540136108398</v>
      </c>
      <c r="AA528" s="80">
        <v>30770.263251220742</v>
      </c>
      <c r="AB528" s="80">
        <v>21467.695123046862</v>
      </c>
      <c r="AC528" s="80">
        <v>30300.712015622907</v>
      </c>
      <c r="AD528" s="80">
        <v>45265.689660156255</v>
      </c>
      <c r="AE528" s="80">
        <v>12455.232906249976</v>
      </c>
      <c r="AF528" s="80">
        <v>20.124529233703193</v>
      </c>
      <c r="AG528" s="80">
        <v>25723.3481015625</v>
      </c>
      <c r="AH528" s="80">
        <v>56375.412996093779</v>
      </c>
      <c r="AI528" s="80">
        <v>11948.595458984368</v>
      </c>
      <c r="AJ528" s="80">
        <v>-346.66576367187486</v>
      </c>
      <c r="AK528" s="80">
        <v>2876.1606054687495</v>
      </c>
      <c r="AL528" s="80">
        <v>24281.951904296875</v>
      </c>
      <c r="AM528" s="80">
        <v>26191.455503906214</v>
      </c>
      <c r="AN528" s="80">
        <v>5514.1839843750004</v>
      </c>
      <c r="AO528" s="80">
        <v>44315.03518896483</v>
      </c>
      <c r="AP528" s="80">
        <v>479.28959710644608</v>
      </c>
      <c r="AQ528" s="80">
        <v>45677.243866210898</v>
      </c>
      <c r="AR528" s="80">
        <v>52919.924635959193</v>
      </c>
      <c r="AS528" s="80">
        <v>61823.443046874992</v>
      </c>
      <c r="AT528" s="80">
        <v>15514.47495703124</v>
      </c>
      <c r="AU528" s="80">
        <v>59123.597033203157</v>
      </c>
      <c r="AV528" s="80">
        <v>33501.212957031217</v>
      </c>
      <c r="AW528" s="80">
        <v>4312.6662254840039</v>
      </c>
      <c r="AX528" s="80">
        <v>51241.637609863312</v>
      </c>
      <c r="AY528" s="80">
        <v>48972.207338542823</v>
      </c>
    </row>
    <row r="529" spans="1:51" x14ac:dyDescent="0.25">
      <c r="A529" s="78">
        <v>43577</v>
      </c>
      <c r="B529" s="79">
        <v>24</v>
      </c>
      <c r="C529" s="80">
        <v>32862.510261718766</v>
      </c>
      <c r="D529" s="80">
        <v>37491.094768493655</v>
      </c>
      <c r="E529" s="80">
        <v>18570.805644531254</v>
      </c>
      <c r="F529" s="80">
        <v>54877.474117187543</v>
      </c>
      <c r="G529" s="80">
        <v>29891.778813888359</v>
      </c>
      <c r="H529" s="80">
        <v>6535.4085706718724</v>
      </c>
      <c r="I529" s="80">
        <v>28662.594577453598</v>
      </c>
      <c r="J529" s="80">
        <v>103.13848304748541</v>
      </c>
      <c r="K529" s="80">
        <v>16820.351718026635</v>
      </c>
      <c r="L529" s="80">
        <v>12709.698199071734</v>
      </c>
      <c r="M529" s="80">
        <v>28833.297120703119</v>
      </c>
      <c r="N529" s="80">
        <v>12046.346761718738</v>
      </c>
      <c r="O529" s="80">
        <v>42330.362845878597</v>
      </c>
      <c r="P529" s="80">
        <v>2121.7381507568302</v>
      </c>
      <c r="Q529" s="80">
        <v>27.86305999755859</v>
      </c>
      <c r="R529" s="80">
        <v>6275.9502441406185</v>
      </c>
      <c r="S529" s="80">
        <v>44910.975873046853</v>
      </c>
      <c r="T529" s="80">
        <v>15644.241587890639</v>
      </c>
      <c r="U529" s="80">
        <v>8023.6882617187612</v>
      </c>
      <c r="V529" s="80">
        <v>63708.712796875014</v>
      </c>
      <c r="W529" s="80">
        <v>4729.4211914062407</v>
      </c>
      <c r="X529" s="80">
        <v>17160.748556937502</v>
      </c>
      <c r="Y529" s="80">
        <v>10667.902132812509</v>
      </c>
      <c r="Z529" s="80">
        <v>340.16732329711903</v>
      </c>
      <c r="AA529" s="80">
        <v>26806.76507763673</v>
      </c>
      <c r="AB529" s="80">
        <v>19059.748783203144</v>
      </c>
      <c r="AC529" s="80">
        <v>26209.260175954645</v>
      </c>
      <c r="AD529" s="80">
        <v>38708.330367187475</v>
      </c>
      <c r="AE529" s="80">
        <v>11802.023396484408</v>
      </c>
      <c r="AF529" s="80">
        <v>20.124529233703193</v>
      </c>
      <c r="AG529" s="80">
        <v>22013.937273437496</v>
      </c>
      <c r="AH529" s="80">
        <v>47953.005382812495</v>
      </c>
      <c r="AI529" s="80">
        <v>10874.230517578131</v>
      </c>
      <c r="AJ529" s="80">
        <v>-334.55342944335985</v>
      </c>
      <c r="AK529" s="80">
        <v>2938.5848315429685</v>
      </c>
      <c r="AL529" s="80">
        <v>20474.602621093774</v>
      </c>
      <c r="AM529" s="80">
        <v>23140.10374609373</v>
      </c>
      <c r="AN529" s="80">
        <v>4467.6028808593783</v>
      </c>
      <c r="AO529" s="80">
        <v>38986.857555664072</v>
      </c>
      <c r="AP529" s="80">
        <v>425.48195727539098</v>
      </c>
      <c r="AQ529" s="80">
        <v>40833.512101562432</v>
      </c>
      <c r="AR529" s="80">
        <v>46478.307207248268</v>
      </c>
      <c r="AS529" s="80">
        <v>52901.087186523437</v>
      </c>
      <c r="AT529" s="80">
        <v>14544.303160156258</v>
      </c>
      <c r="AU529" s="80">
        <v>51170.932675781238</v>
      </c>
      <c r="AV529" s="80">
        <v>28727.666777343777</v>
      </c>
      <c r="AW529" s="80">
        <v>5807.8529495416133</v>
      </c>
      <c r="AX529" s="80">
        <v>43574.496323242172</v>
      </c>
      <c r="AY529" s="80">
        <v>43731.870122826032</v>
      </c>
    </row>
    <row r="530" spans="1:51" x14ac:dyDescent="0.25">
      <c r="A530" s="78">
        <v>43578</v>
      </c>
      <c r="B530" s="79">
        <v>1</v>
      </c>
      <c r="C530" s="80">
        <v>28522.147003906255</v>
      </c>
      <c r="D530" s="80">
        <v>33052.308582885737</v>
      </c>
      <c r="E530" s="80">
        <v>15521.731992187511</v>
      </c>
      <c r="F530" s="80">
        <v>46735.902300781272</v>
      </c>
      <c r="G530" s="80">
        <v>25114.488112638341</v>
      </c>
      <c r="H530" s="80">
        <v>6582.5052346093689</v>
      </c>
      <c r="I530" s="80">
        <v>25435.59120518493</v>
      </c>
      <c r="J530" s="80">
        <v>92.187500000000014</v>
      </c>
      <c r="K530" s="80">
        <v>14267.453060800064</v>
      </c>
      <c r="L530" s="80">
        <v>12108.211889501412</v>
      </c>
      <c r="M530" s="80">
        <v>28049.556368843747</v>
      </c>
      <c r="N530" s="80">
        <v>10997.199949218762</v>
      </c>
      <c r="O530" s="80">
        <v>36638.249166687019</v>
      </c>
      <c r="P530" s="80">
        <v>2425.0737799072317</v>
      </c>
      <c r="Q530" s="80">
        <v>28.178846359252919</v>
      </c>
      <c r="R530" s="80">
        <v>5127.2958251953123</v>
      </c>
      <c r="S530" s="80">
        <v>38067.556699218745</v>
      </c>
      <c r="T530" s="80">
        <v>13564.298424804692</v>
      </c>
      <c r="U530" s="80">
        <v>6949.3990830078092</v>
      </c>
      <c r="V530" s="80">
        <v>52783.370898437497</v>
      </c>
      <c r="W530" s="80">
        <v>4481.2399658203103</v>
      </c>
      <c r="X530" s="80">
        <v>15608.540028265614</v>
      </c>
      <c r="Y530" s="80">
        <v>11055.567660156248</v>
      </c>
      <c r="Z530" s="80">
        <v>358.86356571044911</v>
      </c>
      <c r="AA530" s="80">
        <v>22851.741218750023</v>
      </c>
      <c r="AB530" s="80">
        <v>17190.332277343747</v>
      </c>
      <c r="AC530" s="80">
        <v>22344.694836937597</v>
      </c>
      <c r="AD530" s="80">
        <v>32184.04557812502</v>
      </c>
      <c r="AE530" s="80">
        <v>10743.642482421885</v>
      </c>
      <c r="AF530" s="80">
        <v>20.124529233703193</v>
      </c>
      <c r="AG530" s="80">
        <v>18291.856441406246</v>
      </c>
      <c r="AH530" s="80">
        <v>39474.603535156224</v>
      </c>
      <c r="AI530" s="80">
        <v>9650.3378906250018</v>
      </c>
      <c r="AJ530" s="80">
        <v>-334.66833496093705</v>
      </c>
      <c r="AK530" s="80">
        <v>3259.511442871094</v>
      </c>
      <c r="AL530" s="80">
        <v>16431.365859375019</v>
      </c>
      <c r="AM530" s="80">
        <v>19648.36098828126</v>
      </c>
      <c r="AN530" s="80">
        <v>3406.7847656249887</v>
      </c>
      <c r="AO530" s="80">
        <v>33196.317898437504</v>
      </c>
      <c r="AP530" s="80">
        <v>375.90489971288991</v>
      </c>
      <c r="AQ530" s="80">
        <v>36533.51930175782</v>
      </c>
      <c r="AR530" s="80">
        <v>40112.962401584227</v>
      </c>
      <c r="AS530" s="80">
        <v>43692.392528320328</v>
      </c>
      <c r="AT530" s="80">
        <v>13421.988199218766</v>
      </c>
      <c r="AU530" s="80">
        <v>43818.030611328075</v>
      </c>
      <c r="AV530" s="80">
        <v>23852.119398437513</v>
      </c>
      <c r="AW530" s="80">
        <v>6286.191349810797</v>
      </c>
      <c r="AX530" s="80">
        <v>35611.68651367187</v>
      </c>
      <c r="AY530" s="80">
        <v>39349.310813258868</v>
      </c>
    </row>
    <row r="531" spans="1:51" x14ac:dyDescent="0.25">
      <c r="A531" s="78">
        <v>43578</v>
      </c>
      <c r="B531" s="79">
        <v>2</v>
      </c>
      <c r="C531" s="80">
        <v>26034.401214843765</v>
      </c>
      <c r="D531" s="80">
        <v>28804.86694836427</v>
      </c>
      <c r="E531" s="80">
        <v>13630.217714843764</v>
      </c>
      <c r="F531" s="80">
        <v>41565.086205078136</v>
      </c>
      <c r="G531" s="80">
        <v>20056.489485841412</v>
      </c>
      <c r="H531" s="80">
        <v>6612.4859240781316</v>
      </c>
      <c r="I531" s="80">
        <v>22985.816789566052</v>
      </c>
      <c r="J531" s="80">
        <v>80.686378479003807</v>
      </c>
      <c r="K531" s="80">
        <v>12293.008138925074</v>
      </c>
      <c r="L531" s="80">
        <v>11530.393231298271</v>
      </c>
      <c r="M531" s="80">
        <v>28502.570911093761</v>
      </c>
      <c r="N531" s="80">
        <v>10062.74232812501</v>
      </c>
      <c r="O531" s="80">
        <v>32417.47852151492</v>
      </c>
      <c r="P531" s="80">
        <v>2269.7165458984277</v>
      </c>
      <c r="Q531" s="80">
        <v>27.84716796875</v>
      </c>
      <c r="R531" s="80">
        <v>4347.3489196777336</v>
      </c>
      <c r="S531" s="80">
        <v>32409.746998046874</v>
      </c>
      <c r="T531" s="80">
        <v>12493.20098339845</v>
      </c>
      <c r="U531" s="80">
        <v>6389.6264404296899</v>
      </c>
      <c r="V531" s="80">
        <v>44994.91845507815</v>
      </c>
      <c r="W531" s="80">
        <v>3987.6319824218685</v>
      </c>
      <c r="X531" s="80">
        <v>15241.772791703175</v>
      </c>
      <c r="Y531" s="80">
        <v>9567.1902421874984</v>
      </c>
      <c r="Z531" s="80">
        <v>337.74773391113274</v>
      </c>
      <c r="AA531" s="80">
        <v>19480.502632080075</v>
      </c>
      <c r="AB531" s="80">
        <v>15937.153753906265</v>
      </c>
      <c r="AC531" s="80">
        <v>20358.93045244303</v>
      </c>
      <c r="AD531" s="80">
        <v>27522.587847656254</v>
      </c>
      <c r="AE531" s="80">
        <v>10201.088570312506</v>
      </c>
      <c r="AF531" s="80">
        <v>20.124529233703193</v>
      </c>
      <c r="AG531" s="80">
        <v>15795.301394531252</v>
      </c>
      <c r="AH531" s="80">
        <v>33223.106843749978</v>
      </c>
      <c r="AI531" s="80">
        <v>8615.0554199218805</v>
      </c>
      <c r="AJ531" s="80">
        <v>-316.32400292968703</v>
      </c>
      <c r="AK531" s="80">
        <v>3292.3873486328139</v>
      </c>
      <c r="AL531" s="80">
        <v>13455.935833007798</v>
      </c>
      <c r="AM531" s="80">
        <v>17075.022584960945</v>
      </c>
      <c r="AN531" s="80">
        <v>2685.7368652343894</v>
      </c>
      <c r="AO531" s="80">
        <v>28792.01095068354</v>
      </c>
      <c r="AP531" s="80">
        <v>325.23606095800801</v>
      </c>
      <c r="AQ531" s="80">
        <v>33213.637458007812</v>
      </c>
      <c r="AR531" s="80">
        <v>35169.82416037326</v>
      </c>
      <c r="AS531" s="80">
        <v>36582.663394531235</v>
      </c>
      <c r="AT531" s="80">
        <v>12862.790320312508</v>
      </c>
      <c r="AU531" s="80">
        <v>38495.217199218758</v>
      </c>
      <c r="AV531" s="80">
        <v>20182.729167968748</v>
      </c>
      <c r="AW531" s="80">
        <v>5028.2250755313125</v>
      </c>
      <c r="AX531" s="80">
        <v>29637.076573486342</v>
      </c>
      <c r="AY531" s="80">
        <v>36116.406937320353</v>
      </c>
    </row>
    <row r="532" spans="1:51" x14ac:dyDescent="0.25">
      <c r="A532" s="78">
        <v>43578</v>
      </c>
      <c r="B532" s="79">
        <v>3</v>
      </c>
      <c r="C532" s="80">
        <v>24790.769486328103</v>
      </c>
      <c r="D532" s="80">
        <v>26408.113939514154</v>
      </c>
      <c r="E532" s="80">
        <v>12707.457055664076</v>
      </c>
      <c r="F532" s="80">
        <v>39186.823400390662</v>
      </c>
      <c r="G532" s="80">
        <v>18842.48314587272</v>
      </c>
      <c r="H532" s="80">
        <v>6404.1406592656294</v>
      </c>
      <c r="I532" s="80">
        <v>21780.874483230578</v>
      </c>
      <c r="J532" s="80">
        <v>74.3074245452881</v>
      </c>
      <c r="K532" s="80">
        <v>11463.197177010999</v>
      </c>
      <c r="L532" s="80">
        <v>11479.689006688914</v>
      </c>
      <c r="M532" s="80">
        <v>27388.090684140621</v>
      </c>
      <c r="N532" s="80">
        <v>9379.494164062502</v>
      </c>
      <c r="O532" s="80">
        <v>30128.611389007583</v>
      </c>
      <c r="P532" s="80">
        <v>2242.6521799316433</v>
      </c>
      <c r="Q532" s="80">
        <v>27.612321853637702</v>
      </c>
      <c r="R532" s="80">
        <v>3902.7706787109373</v>
      </c>
      <c r="S532" s="80">
        <v>29286.413432617188</v>
      </c>
      <c r="T532" s="80">
        <v>12046.728073242175</v>
      </c>
      <c r="U532" s="80">
        <v>6149.4209462890594</v>
      </c>
      <c r="V532" s="80">
        <v>40875.091898437531</v>
      </c>
      <c r="W532" s="80">
        <v>3875.7832763672004</v>
      </c>
      <c r="X532" s="80">
        <v>14594.384764390597</v>
      </c>
      <c r="Y532" s="80">
        <v>8778.6579218749976</v>
      </c>
      <c r="Z532" s="80">
        <v>361.50104799804694</v>
      </c>
      <c r="AA532" s="80">
        <v>18122.249326171859</v>
      </c>
      <c r="AB532" s="80">
        <v>15208.529064453131</v>
      </c>
      <c r="AC532" s="80">
        <v>19189.666126816188</v>
      </c>
      <c r="AD532" s="80">
        <v>25030.886125000008</v>
      </c>
      <c r="AE532" s="80">
        <v>9804.5257187500174</v>
      </c>
      <c r="AF532" s="80">
        <v>20.124529233703193</v>
      </c>
      <c r="AG532" s="80">
        <v>14216.466816406257</v>
      </c>
      <c r="AH532" s="80">
        <v>29644.837074218754</v>
      </c>
      <c r="AI532" s="80">
        <v>8082.06591796875</v>
      </c>
      <c r="AJ532" s="80">
        <v>-301.36309863281195</v>
      </c>
      <c r="AK532" s="80">
        <v>3238.4301586914048</v>
      </c>
      <c r="AL532" s="80">
        <v>11851.116493164067</v>
      </c>
      <c r="AM532" s="80">
        <v>15791.27136621094</v>
      </c>
      <c r="AN532" s="80">
        <v>2311.1998535156308</v>
      </c>
      <c r="AO532" s="80">
        <v>26323.599325195311</v>
      </c>
      <c r="AP532" s="80">
        <v>308.0073697685549</v>
      </c>
      <c r="AQ532" s="80">
        <v>31347.802816406245</v>
      </c>
      <c r="AR532" s="80">
        <v>32340.530472384966</v>
      </c>
      <c r="AS532" s="80">
        <v>32743.607325195291</v>
      </c>
      <c r="AT532" s="80">
        <v>12277.8794296875</v>
      </c>
      <c r="AU532" s="80">
        <v>35864.676283203131</v>
      </c>
      <c r="AV532" s="80">
        <v>18195.181152343735</v>
      </c>
      <c r="AW532" s="80">
        <v>2926.4514728308072</v>
      </c>
      <c r="AX532" s="80">
        <v>26198.475286865221</v>
      </c>
      <c r="AY532" s="80">
        <v>34714.117355720722</v>
      </c>
    </row>
    <row r="533" spans="1:51" x14ac:dyDescent="0.25">
      <c r="A533" s="78">
        <v>43578</v>
      </c>
      <c r="B533" s="79">
        <v>4</v>
      </c>
      <c r="C533" s="80">
        <v>24275.519802734376</v>
      </c>
      <c r="D533" s="80">
        <v>25431.746188384994</v>
      </c>
      <c r="E533" s="80">
        <v>12243.283120117174</v>
      </c>
      <c r="F533" s="80">
        <v>38269.988373046865</v>
      </c>
      <c r="G533" s="80">
        <v>18293.665494497713</v>
      </c>
      <c r="H533" s="80">
        <v>6373.8531600937495</v>
      </c>
      <c r="I533" s="80">
        <v>21183.17854563905</v>
      </c>
      <c r="J533" s="80">
        <v>76.898948669433608</v>
      </c>
      <c r="K533" s="80">
        <v>11382.686947518823</v>
      </c>
      <c r="L533" s="80">
        <v>11121.575873876418</v>
      </c>
      <c r="M533" s="80">
        <v>27326.40915696877</v>
      </c>
      <c r="N533" s="80">
        <v>9103.8105507812597</v>
      </c>
      <c r="O533" s="80">
        <v>29228.7474725342</v>
      </c>
      <c r="P533" s="80">
        <v>2216.6479346923693</v>
      </c>
      <c r="Q533" s="80">
        <v>27.477832794189442</v>
      </c>
      <c r="R533" s="80">
        <v>3691.6003295898436</v>
      </c>
      <c r="S533" s="80">
        <v>27590.915485351572</v>
      </c>
      <c r="T533" s="80">
        <v>11890.105692382813</v>
      </c>
      <c r="U533" s="80">
        <v>6034.7456650390604</v>
      </c>
      <c r="V533" s="80">
        <v>39182.486812500036</v>
      </c>
      <c r="W533" s="80">
        <v>4003.5012451171801</v>
      </c>
      <c r="X533" s="80">
        <v>14077.746884257844</v>
      </c>
      <c r="Y533" s="80">
        <v>8898.7285585937461</v>
      </c>
      <c r="Z533" s="80">
        <v>360.94068249511713</v>
      </c>
      <c r="AA533" s="80">
        <v>16852.396922607408</v>
      </c>
      <c r="AB533" s="80">
        <v>15113.874866210923</v>
      </c>
      <c r="AC533" s="80">
        <v>18723.150600980738</v>
      </c>
      <c r="AD533" s="80">
        <v>23948.982187500002</v>
      </c>
      <c r="AE533" s="80">
        <v>9711.1141591796986</v>
      </c>
      <c r="AF533" s="80">
        <v>20.124529233703193</v>
      </c>
      <c r="AG533" s="80">
        <v>13334.225363281248</v>
      </c>
      <c r="AH533" s="80">
        <v>27760.539007812524</v>
      </c>
      <c r="AI533" s="80">
        <v>7783.2014160156314</v>
      </c>
      <c r="AJ533" s="80">
        <v>-307.52173925781221</v>
      </c>
      <c r="AK533" s="80">
        <v>3172.1256127929687</v>
      </c>
      <c r="AL533" s="80">
        <v>10810.845381835941</v>
      </c>
      <c r="AM533" s="80">
        <v>15391.491760742207</v>
      </c>
      <c r="AN533" s="80">
        <v>2114.4346679687496</v>
      </c>
      <c r="AO533" s="80">
        <v>25277.974448730463</v>
      </c>
      <c r="AP533" s="80">
        <v>288.779335522461</v>
      </c>
      <c r="AQ533" s="80">
        <v>30579.098514648449</v>
      </c>
      <c r="AR533" s="80">
        <v>30812.95724142799</v>
      </c>
      <c r="AS533" s="80">
        <v>30912.490189453147</v>
      </c>
      <c r="AT533" s="80">
        <v>12042.277617187525</v>
      </c>
      <c r="AU533" s="80">
        <v>34359.004173828085</v>
      </c>
      <c r="AV533" s="80">
        <v>17237.498980468721</v>
      </c>
      <c r="AW533" s="80">
        <v>3745.436853123771</v>
      </c>
      <c r="AX533" s="80">
        <v>24691.918730468751</v>
      </c>
      <c r="AY533" s="80">
        <v>34013.841719259421</v>
      </c>
    </row>
    <row r="534" spans="1:51" x14ac:dyDescent="0.25">
      <c r="A534" s="78">
        <v>43578</v>
      </c>
      <c r="B534" s="79">
        <v>5</v>
      </c>
      <c r="C534" s="80">
        <v>24152.725179687535</v>
      </c>
      <c r="D534" s="80">
        <v>25435.224490051278</v>
      </c>
      <c r="E534" s="80">
        <v>12121.503745117177</v>
      </c>
      <c r="F534" s="80">
        <v>37842.588251953101</v>
      </c>
      <c r="G534" s="80">
        <v>17750.670504263297</v>
      </c>
      <c r="H534" s="80">
        <v>6340.4995944374859</v>
      </c>
      <c r="I534" s="80">
        <v>20952.403480102534</v>
      </c>
      <c r="J534" s="80">
        <v>75.752407073974609</v>
      </c>
      <c r="K534" s="80">
        <v>10976.611215096924</v>
      </c>
      <c r="L534" s="80">
        <v>10912.981928563899</v>
      </c>
      <c r="M534" s="80">
        <v>27484.332415265624</v>
      </c>
      <c r="N534" s="80">
        <v>9265.6060820312505</v>
      </c>
      <c r="O534" s="80">
        <v>29200.351384460475</v>
      </c>
      <c r="P534" s="80">
        <v>2240.8067133789136</v>
      </c>
      <c r="Q534" s="80">
        <v>27.510673999786381</v>
      </c>
      <c r="R534" s="80">
        <v>3625.9638061523428</v>
      </c>
      <c r="S534" s="80">
        <v>27003.32293847658</v>
      </c>
      <c r="T534" s="80">
        <v>11782.995267578137</v>
      </c>
      <c r="U534" s="80">
        <v>6015.2663925781308</v>
      </c>
      <c r="V534" s="80">
        <v>38475.649830078139</v>
      </c>
      <c r="W534" s="80">
        <v>4004.7137695312599</v>
      </c>
      <c r="X534" s="80">
        <v>14326.156070562489</v>
      </c>
      <c r="Y534" s="80">
        <v>8806.0981875000107</v>
      </c>
      <c r="Z534" s="80">
        <v>346.89711600952148</v>
      </c>
      <c r="AA534" s="80">
        <v>16657.063885253927</v>
      </c>
      <c r="AB534" s="80">
        <v>15254.133340820319</v>
      </c>
      <c r="AC534" s="80">
        <v>18643.384895465253</v>
      </c>
      <c r="AD534" s="80">
        <v>23705.907294921872</v>
      </c>
      <c r="AE534" s="80">
        <v>9608.5021074218766</v>
      </c>
      <c r="AF534" s="80">
        <v>20.124529233703193</v>
      </c>
      <c r="AG534" s="80">
        <v>13025.225933593747</v>
      </c>
      <c r="AH534" s="80">
        <v>27123.187953125002</v>
      </c>
      <c r="AI534" s="80">
        <v>7685.9643554687609</v>
      </c>
      <c r="AJ534" s="80">
        <v>-348.86414160156289</v>
      </c>
      <c r="AK534" s="80">
        <v>3167.8276318359381</v>
      </c>
      <c r="AL534" s="80">
        <v>10580.747432617187</v>
      </c>
      <c r="AM534" s="80">
        <v>15171.546145507809</v>
      </c>
      <c r="AN534" s="80">
        <v>2065.4598632812504</v>
      </c>
      <c r="AO534" s="80">
        <v>24889.240565917975</v>
      </c>
      <c r="AP534" s="80">
        <v>298.58166544531196</v>
      </c>
      <c r="AQ534" s="80">
        <v>30237.809582031208</v>
      </c>
      <c r="AR534" s="80">
        <v>30325.899751193585</v>
      </c>
      <c r="AS534" s="80">
        <v>30376.644752929682</v>
      </c>
      <c r="AT534" s="80">
        <v>11953.276421874987</v>
      </c>
      <c r="AU534" s="80">
        <v>34106.328453124981</v>
      </c>
      <c r="AV534" s="80">
        <v>17092.583824218749</v>
      </c>
      <c r="AW534" s="80">
        <v>3328.0455395507961</v>
      </c>
      <c r="AX534" s="80">
        <v>24511.449067382804</v>
      </c>
      <c r="AY534" s="80">
        <v>33869.696840376309</v>
      </c>
    </row>
    <row r="535" spans="1:51" x14ac:dyDescent="0.25">
      <c r="A535" s="78">
        <v>43578</v>
      </c>
      <c r="B535" s="79">
        <v>6</v>
      </c>
      <c r="C535" s="80">
        <v>24913.174597656271</v>
      </c>
      <c r="D535" s="80">
        <v>26510.817552062985</v>
      </c>
      <c r="E535" s="80">
        <v>12454.967114257817</v>
      </c>
      <c r="F535" s="80">
        <v>38894.409310546893</v>
      </c>
      <c r="G535" s="80">
        <v>19083.069484841431</v>
      </c>
      <c r="H535" s="80">
        <v>6427.0057002812409</v>
      </c>
      <c r="I535" s="80">
        <v>21677.837328689562</v>
      </c>
      <c r="J535" s="80">
        <v>78.394792556762695</v>
      </c>
      <c r="K535" s="80">
        <v>11204.061190682884</v>
      </c>
      <c r="L535" s="80">
        <v>11438.803958837352</v>
      </c>
      <c r="M535" s="80">
        <v>27389.270711750039</v>
      </c>
      <c r="N535" s="80">
        <v>9727.2142929687507</v>
      </c>
      <c r="O535" s="80">
        <v>30464.965938323978</v>
      </c>
      <c r="P535" s="80">
        <v>2364.5542529296854</v>
      </c>
      <c r="Q535" s="80">
        <v>27.430543422698971</v>
      </c>
      <c r="R535" s="80">
        <v>3877.8047790527344</v>
      </c>
      <c r="S535" s="80">
        <v>27012.249177734389</v>
      </c>
      <c r="T535" s="80">
        <v>12326.300824218742</v>
      </c>
      <c r="U535" s="80">
        <v>6205.7742392578202</v>
      </c>
      <c r="V535" s="80">
        <v>40154.669783203157</v>
      </c>
      <c r="W535" s="80">
        <v>3982.1315429687393</v>
      </c>
      <c r="X535" s="80">
        <v>14735.750779703161</v>
      </c>
      <c r="Y535" s="80">
        <v>9358.0180859374996</v>
      </c>
      <c r="Z535" s="80">
        <v>385.701144152832</v>
      </c>
      <c r="AA535" s="80">
        <v>17570.403318115241</v>
      </c>
      <c r="AB535" s="80">
        <v>15804.147297851552</v>
      </c>
      <c r="AC535" s="80">
        <v>18827.98747081856</v>
      </c>
      <c r="AD535" s="80">
        <v>25011.286675781237</v>
      </c>
      <c r="AE535" s="80">
        <v>10008.127565429686</v>
      </c>
      <c r="AF535" s="80">
        <v>20.124529233703193</v>
      </c>
      <c r="AG535" s="80">
        <v>13711.6886640625</v>
      </c>
      <c r="AH535" s="80">
        <v>28428.576789062485</v>
      </c>
      <c r="AI535" s="80">
        <v>8063.7245361328196</v>
      </c>
      <c r="AJ535" s="80">
        <v>-360.22331835937501</v>
      </c>
      <c r="AK535" s="80">
        <v>3283.2590283203135</v>
      </c>
      <c r="AL535" s="80">
        <v>11345.895780273428</v>
      </c>
      <c r="AM535" s="80">
        <v>15649.447494140657</v>
      </c>
      <c r="AN535" s="80">
        <v>2271.7562011718801</v>
      </c>
      <c r="AO535" s="80">
        <v>25738.844064941386</v>
      </c>
      <c r="AP535" s="80">
        <v>313.62285645605385</v>
      </c>
      <c r="AQ535" s="80">
        <v>30902.848749023404</v>
      </c>
      <c r="AR535" s="80">
        <v>31511.52593918188</v>
      </c>
      <c r="AS535" s="80">
        <v>31955.244319335961</v>
      </c>
      <c r="AT535" s="80">
        <v>12326.09862304687</v>
      </c>
      <c r="AU535" s="80">
        <v>35092.204554687516</v>
      </c>
      <c r="AV535" s="80">
        <v>18354.387648437514</v>
      </c>
      <c r="AW535" s="80">
        <v>2288.7651870117288</v>
      </c>
      <c r="AX535" s="80">
        <v>25880.586502685568</v>
      </c>
      <c r="AY535" s="80">
        <v>34812.936074209509</v>
      </c>
    </row>
    <row r="536" spans="1:51" x14ac:dyDescent="0.25">
      <c r="A536" s="78">
        <v>43578</v>
      </c>
      <c r="B536" s="79">
        <v>7</v>
      </c>
      <c r="C536" s="80">
        <v>30509.049015624994</v>
      </c>
      <c r="D536" s="80">
        <v>32020.808356292731</v>
      </c>
      <c r="E536" s="80">
        <v>16729.220058593753</v>
      </c>
      <c r="F536" s="80">
        <v>49770.54532421875</v>
      </c>
      <c r="G536" s="80">
        <v>24874.01691546644</v>
      </c>
      <c r="H536" s="80">
        <v>6719.0268064218799</v>
      </c>
      <c r="I536" s="80">
        <v>26131.074465713493</v>
      </c>
      <c r="J536" s="80">
        <v>80.529016494751005</v>
      </c>
      <c r="K536" s="80">
        <v>13797.442147714119</v>
      </c>
      <c r="L536" s="80">
        <v>12669.552678563923</v>
      </c>
      <c r="M536" s="80">
        <v>30254.312436890646</v>
      </c>
      <c r="N536" s="80">
        <v>12175.223734374998</v>
      </c>
      <c r="O536" s="80">
        <v>37404.717379760761</v>
      </c>
      <c r="P536" s="80">
        <v>2732.374280883786</v>
      </c>
      <c r="Q536" s="80">
        <v>28.239594459533691</v>
      </c>
      <c r="R536" s="80">
        <v>5267.6794311523436</v>
      </c>
      <c r="S536" s="80">
        <v>32547.991242187498</v>
      </c>
      <c r="T536" s="80">
        <v>15158.612019531261</v>
      </c>
      <c r="U536" s="80">
        <v>8092.2572412109303</v>
      </c>
      <c r="V536" s="80">
        <v>53197.171318359397</v>
      </c>
      <c r="W536" s="80">
        <v>4129.6132324218697</v>
      </c>
      <c r="X536" s="80">
        <v>16128.764589695313</v>
      </c>
      <c r="Y536" s="80">
        <v>11305.520503906248</v>
      </c>
      <c r="Z536" s="80">
        <v>350.50413587036144</v>
      </c>
      <c r="AA536" s="80">
        <v>22381.118718994156</v>
      </c>
      <c r="AB536" s="80">
        <v>19034.327888671891</v>
      </c>
      <c r="AC536" s="80">
        <v>23508.859706674612</v>
      </c>
      <c r="AD536" s="80">
        <v>32675.425003906279</v>
      </c>
      <c r="AE536" s="80">
        <v>11080.878714843724</v>
      </c>
      <c r="AF536" s="80">
        <v>20.124529233703193</v>
      </c>
      <c r="AG536" s="80">
        <v>17976.979382812497</v>
      </c>
      <c r="AH536" s="80">
        <v>36696.207789062486</v>
      </c>
      <c r="AI536" s="80">
        <v>9553.1178710937493</v>
      </c>
      <c r="AJ536" s="80">
        <v>-364.16337280273507</v>
      </c>
      <c r="AK536" s="80">
        <v>3538.9629418945301</v>
      </c>
      <c r="AL536" s="80">
        <v>14496.3128222656</v>
      </c>
      <c r="AM536" s="80">
        <v>19977.8482949219</v>
      </c>
      <c r="AN536" s="80">
        <v>3320.7993164062609</v>
      </c>
      <c r="AO536" s="80">
        <v>31272.459280273459</v>
      </c>
      <c r="AP536" s="80">
        <v>349.87770057714908</v>
      </c>
      <c r="AQ536" s="80">
        <v>35986.367068359323</v>
      </c>
      <c r="AR536" s="80">
        <v>38508.279276584246</v>
      </c>
      <c r="AS536" s="80">
        <v>40859.164350585947</v>
      </c>
      <c r="AT536" s="80">
        <v>14013.353251953124</v>
      </c>
      <c r="AU536" s="80">
        <v>44451.79543749999</v>
      </c>
      <c r="AV536" s="80">
        <v>23270.965628906262</v>
      </c>
      <c r="AW536" s="80">
        <v>2762.047149414057</v>
      </c>
      <c r="AX536" s="80">
        <v>32670.802727050814</v>
      </c>
      <c r="AY536" s="80">
        <v>40963.734623001619</v>
      </c>
    </row>
    <row r="537" spans="1:51" x14ac:dyDescent="0.25">
      <c r="A537" s="78">
        <v>43578</v>
      </c>
      <c r="B537" s="79">
        <v>8</v>
      </c>
      <c r="C537" s="80">
        <v>36716.937875000018</v>
      </c>
      <c r="D537" s="80">
        <v>35237.080195770242</v>
      </c>
      <c r="E537" s="80">
        <v>19265.251259765631</v>
      </c>
      <c r="F537" s="80">
        <v>59923.192906250028</v>
      </c>
      <c r="G537" s="80">
        <v>28470.551727932241</v>
      </c>
      <c r="H537" s="80">
        <v>7303.1509877968738</v>
      </c>
      <c r="I537" s="80">
        <v>32838.337017959624</v>
      </c>
      <c r="J537" s="80">
        <v>100.04687881469721</v>
      </c>
      <c r="K537" s="80">
        <v>16659.346298104752</v>
      </c>
      <c r="L537" s="80">
        <v>13999.655253759236</v>
      </c>
      <c r="M537" s="80">
        <v>33505.350785203125</v>
      </c>
      <c r="N537" s="80">
        <v>12338.952214843752</v>
      </c>
      <c r="O537" s="80">
        <v>45756.935255371107</v>
      </c>
      <c r="P537" s="80">
        <v>2867.193691969494</v>
      </c>
      <c r="Q537" s="80">
        <v>28.77068996429443</v>
      </c>
      <c r="R537" s="80">
        <v>5198.2234985351561</v>
      </c>
      <c r="S537" s="80">
        <v>35523.761246093774</v>
      </c>
      <c r="T537" s="80">
        <v>15592.7167294922</v>
      </c>
      <c r="U537" s="80">
        <v>7935.6360078124999</v>
      </c>
      <c r="V537" s="80">
        <v>59284.287222312487</v>
      </c>
      <c r="W537" s="80">
        <v>4264.3063476562502</v>
      </c>
      <c r="X537" s="80">
        <v>18640.322672828133</v>
      </c>
      <c r="Y537" s="80">
        <v>13756.801300781257</v>
      </c>
      <c r="Z537" s="80">
        <v>349.41655775146484</v>
      </c>
      <c r="AA537" s="80">
        <v>26548.898170654265</v>
      </c>
      <c r="AB537" s="80">
        <v>26048.930177734383</v>
      </c>
      <c r="AC537" s="80">
        <v>27194.005807458623</v>
      </c>
      <c r="AD537" s="80">
        <v>34480.706613281298</v>
      </c>
      <c r="AE537" s="80">
        <v>11613.267119140613</v>
      </c>
      <c r="AF537" s="80">
        <v>20.124529233703193</v>
      </c>
      <c r="AG537" s="80">
        <v>20937.737671875002</v>
      </c>
      <c r="AH537" s="80">
        <v>38179.281531249981</v>
      </c>
      <c r="AI537" s="80">
        <v>11277.63793945312</v>
      </c>
      <c r="AJ537" s="80">
        <v>-292.27132910156183</v>
      </c>
      <c r="AK537" s="80">
        <v>3949.0733368036113</v>
      </c>
      <c r="AL537" s="80">
        <v>16185.440478515644</v>
      </c>
      <c r="AM537" s="80">
        <v>21016.496535156279</v>
      </c>
      <c r="AN537" s="80">
        <v>3606.5045898437493</v>
      </c>
      <c r="AO537" s="80">
        <v>36041.282140136762</v>
      </c>
      <c r="AP537" s="80">
        <v>421.05260388339292</v>
      </c>
      <c r="AQ537" s="80">
        <v>46127.337983398473</v>
      </c>
      <c r="AR537" s="80">
        <v>45590.16311154516</v>
      </c>
      <c r="AS537" s="80">
        <v>45787.123585937494</v>
      </c>
      <c r="AT537" s="80">
        <v>15445.797874999997</v>
      </c>
      <c r="AU537" s="80">
        <v>52432.75795117185</v>
      </c>
      <c r="AV537" s="80">
        <v>23821.183519531241</v>
      </c>
      <c r="AW537" s="80">
        <v>2565.8217172851632</v>
      </c>
      <c r="AX537" s="80">
        <v>34751.197325439462</v>
      </c>
      <c r="AY537" s="80">
        <v>53107.370435838107</v>
      </c>
    </row>
    <row r="538" spans="1:51" x14ac:dyDescent="0.25">
      <c r="A538" s="78">
        <v>43578</v>
      </c>
      <c r="B538" s="79">
        <v>9</v>
      </c>
      <c r="C538" s="80">
        <v>40239.377078124984</v>
      </c>
      <c r="D538" s="80">
        <v>38916.839087585431</v>
      </c>
      <c r="E538" s="80">
        <v>19372.179550781235</v>
      </c>
      <c r="F538" s="80">
        <v>62588.560488281211</v>
      </c>
      <c r="G538" s="80">
        <v>34388.779443167485</v>
      </c>
      <c r="H538" s="80">
        <v>9419.2864775312537</v>
      </c>
      <c r="I538" s="80">
        <v>37607.871268432631</v>
      </c>
      <c r="J538" s="80">
        <v>102.3943195343018</v>
      </c>
      <c r="K538" s="80">
        <v>19140.081112557877</v>
      </c>
      <c r="L538" s="80">
        <v>16290.251030126432</v>
      </c>
      <c r="M538" s="80">
        <v>38778.483894812511</v>
      </c>
      <c r="N538" s="80">
        <v>12288.107578124997</v>
      </c>
      <c r="O538" s="80">
        <v>51368.145930267296</v>
      </c>
      <c r="P538" s="80">
        <v>3270.2511293899611</v>
      </c>
      <c r="Q538" s="80">
        <v>29.28924751281739</v>
      </c>
      <c r="R538" s="80">
        <v>4723.6453979492198</v>
      </c>
      <c r="S538" s="80">
        <v>37809.253960937509</v>
      </c>
      <c r="T538" s="80">
        <v>15956.061045898439</v>
      </c>
      <c r="U538" s="80">
        <v>7845.8347597656193</v>
      </c>
      <c r="V538" s="80">
        <v>56837.109463343739</v>
      </c>
      <c r="W538" s="80">
        <v>4838.9711425781297</v>
      </c>
      <c r="X538" s="80">
        <v>21530.974846843757</v>
      </c>
      <c r="Y538" s="80">
        <v>16853.653199218767</v>
      </c>
      <c r="Z538" s="80">
        <v>380.09327153320311</v>
      </c>
      <c r="AA538" s="80">
        <v>29829.268314209028</v>
      </c>
      <c r="AB538" s="80">
        <v>31673.889874999979</v>
      </c>
      <c r="AC538" s="80">
        <v>28166.571479590952</v>
      </c>
      <c r="AD538" s="80">
        <v>33466.011832031261</v>
      </c>
      <c r="AE538" s="80">
        <v>13588.598964843755</v>
      </c>
      <c r="AF538" s="80">
        <v>20.124529233703193</v>
      </c>
      <c r="AG538" s="80">
        <v>21671.246964843751</v>
      </c>
      <c r="AH538" s="80">
        <v>36322.542914062513</v>
      </c>
      <c r="AI538" s="80">
        <v>12688.164599609381</v>
      </c>
      <c r="AJ538" s="80">
        <v>-205.32922802734396</v>
      </c>
      <c r="AK538" s="80">
        <v>4525.5326134245333</v>
      </c>
      <c r="AL538" s="80">
        <v>15882.61235156251</v>
      </c>
      <c r="AM538" s="80">
        <v>21783.230578125036</v>
      </c>
      <c r="AN538" s="80">
        <v>3095.4955566406297</v>
      </c>
      <c r="AO538" s="80">
        <v>40300.523022460926</v>
      </c>
      <c r="AP538" s="80">
        <v>697.55594830272662</v>
      </c>
      <c r="AQ538" s="80">
        <v>56206.69785351563</v>
      </c>
      <c r="AR538" s="80">
        <v>52720.655351779496</v>
      </c>
      <c r="AS538" s="80">
        <v>47210.408713867189</v>
      </c>
      <c r="AT538" s="80">
        <v>17627.964574218753</v>
      </c>
      <c r="AU538" s="80">
        <v>55302.937181640635</v>
      </c>
      <c r="AV538" s="80">
        <v>23531.522515625005</v>
      </c>
      <c r="AW538" s="80">
        <v>2281.2969912109502</v>
      </c>
      <c r="AX538" s="80">
        <v>34325.299418945324</v>
      </c>
      <c r="AY538" s="80">
        <v>64202.827586720225</v>
      </c>
    </row>
    <row r="539" spans="1:51" x14ac:dyDescent="0.25">
      <c r="A539" s="78">
        <v>43578</v>
      </c>
      <c r="B539" s="79">
        <v>10</v>
      </c>
      <c r="C539" s="80">
        <v>43217.966906249996</v>
      </c>
      <c r="D539" s="80">
        <v>42209.157412963854</v>
      </c>
      <c r="E539" s="80">
        <v>20267.127138671851</v>
      </c>
      <c r="F539" s="80">
        <v>65612.817046874945</v>
      </c>
      <c r="G539" s="80">
        <v>38297.492214229678</v>
      </c>
      <c r="H539" s="80">
        <v>10972.850198468745</v>
      </c>
      <c r="I539" s="80">
        <v>41624.834477188124</v>
      </c>
      <c r="J539" s="80">
        <v>101.4387855529786</v>
      </c>
      <c r="K539" s="80">
        <v>20593.157137948485</v>
      </c>
      <c r="L539" s="80">
        <v>16991.923134618602</v>
      </c>
      <c r="M539" s="80">
        <v>43057.019563000038</v>
      </c>
      <c r="N539" s="80">
        <v>13696.084124999999</v>
      </c>
      <c r="O539" s="80">
        <v>55029.928417083727</v>
      </c>
      <c r="P539" s="80">
        <v>3615.0185705840313</v>
      </c>
      <c r="Q539" s="80">
        <v>30.298079013824466</v>
      </c>
      <c r="R539" s="80">
        <v>4751.6889770507833</v>
      </c>
      <c r="S539" s="80">
        <v>40503.94987695312</v>
      </c>
      <c r="T539" s="80">
        <v>17211.696796875003</v>
      </c>
      <c r="U539" s="80">
        <v>8234.6367343750007</v>
      </c>
      <c r="V539" s="80">
        <v>58006.490647531238</v>
      </c>
      <c r="W539" s="80">
        <v>6140.00373535157</v>
      </c>
      <c r="X539" s="80">
        <v>23669.486514468725</v>
      </c>
      <c r="Y539" s="80">
        <v>18324.777644531252</v>
      </c>
      <c r="Z539" s="80">
        <v>430.34601281738293</v>
      </c>
      <c r="AA539" s="80">
        <v>31775.870664306603</v>
      </c>
      <c r="AB539" s="80">
        <v>34680.976480468722</v>
      </c>
      <c r="AC539" s="80">
        <v>28802.296427309622</v>
      </c>
      <c r="AD539" s="80">
        <v>34122.113941406271</v>
      </c>
      <c r="AE539" s="80">
        <v>14055.819843750009</v>
      </c>
      <c r="AF539" s="80">
        <v>20.124529233703193</v>
      </c>
      <c r="AG539" s="80">
        <v>22934.221316406249</v>
      </c>
      <c r="AH539" s="80">
        <v>36999.979296874983</v>
      </c>
      <c r="AI539" s="80">
        <v>13963.414013671871</v>
      </c>
      <c r="AJ539" s="80">
        <v>-196.72963598632811</v>
      </c>
      <c r="AK539" s="80">
        <v>4874.3157390497736</v>
      </c>
      <c r="AL539" s="80">
        <v>16230.571708984358</v>
      </c>
      <c r="AM539" s="80">
        <v>23669.888802734433</v>
      </c>
      <c r="AN539" s="80">
        <v>3112.4820312500015</v>
      </c>
      <c r="AO539" s="80">
        <v>43297.41930566408</v>
      </c>
      <c r="AP539" s="80">
        <v>782.3150187011388</v>
      </c>
      <c r="AQ539" s="80">
        <v>62973.097541015522</v>
      </c>
      <c r="AR539" s="80">
        <v>57545.610534396677</v>
      </c>
      <c r="AS539" s="80">
        <v>50283.614348632807</v>
      </c>
      <c r="AT539" s="80">
        <v>18884.10793749999</v>
      </c>
      <c r="AU539" s="80">
        <v>58193.032003906301</v>
      </c>
      <c r="AV539" s="80">
        <v>24999.569218749981</v>
      </c>
      <c r="AW539" s="80">
        <v>2290.7132200396795</v>
      </c>
      <c r="AX539" s="80">
        <v>35696.397253417963</v>
      </c>
      <c r="AY539" s="80">
        <v>72161.22220491324</v>
      </c>
    </row>
    <row r="540" spans="1:51" x14ac:dyDescent="0.25">
      <c r="A540" s="78">
        <v>43578</v>
      </c>
      <c r="B540" s="79">
        <v>11</v>
      </c>
      <c r="C540" s="80">
        <v>45228.322820312496</v>
      </c>
      <c r="D540" s="80">
        <v>43285.8277329712</v>
      </c>
      <c r="E540" s="80">
        <v>20764.156191406255</v>
      </c>
      <c r="F540" s="80">
        <v>69494.105277343755</v>
      </c>
      <c r="G540" s="80">
        <v>39378.906150749674</v>
      </c>
      <c r="H540" s="80">
        <v>11464.944567781245</v>
      </c>
      <c r="I540" s="80">
        <v>44935.070921936029</v>
      </c>
      <c r="J540" s="80">
        <v>108.26231575012201</v>
      </c>
      <c r="K540" s="80">
        <v>21029.795614510989</v>
      </c>
      <c r="L540" s="80">
        <v>17397.247864110792</v>
      </c>
      <c r="M540" s="80">
        <v>43404.61902796878</v>
      </c>
      <c r="N540" s="80">
        <v>14711.072570312512</v>
      </c>
      <c r="O540" s="80">
        <v>58514.766644439718</v>
      </c>
      <c r="P540" s="80">
        <v>3755.0285956652842</v>
      </c>
      <c r="Q540" s="80">
        <v>31.229729652404782</v>
      </c>
      <c r="R540" s="80">
        <v>4859.7054077148423</v>
      </c>
      <c r="S540" s="80">
        <v>41877.047367187464</v>
      </c>
      <c r="T540" s="80">
        <v>18780.422523437504</v>
      </c>
      <c r="U540" s="80">
        <v>8624.8231914062617</v>
      </c>
      <c r="V540" s="80">
        <v>59830.789013906258</v>
      </c>
      <c r="W540" s="80">
        <v>5948.2518310546911</v>
      </c>
      <c r="X540" s="80">
        <v>23352.429103804232</v>
      </c>
      <c r="Y540" s="80">
        <v>18286.56876171875</v>
      </c>
      <c r="Z540" s="80">
        <v>428.17447645263678</v>
      </c>
      <c r="AA540" s="80">
        <v>32121.642857666018</v>
      </c>
      <c r="AB540" s="80">
        <v>35613.119480468726</v>
      </c>
      <c r="AC540" s="80">
        <v>29896.895343993256</v>
      </c>
      <c r="AD540" s="80">
        <v>34824.290117187506</v>
      </c>
      <c r="AE540" s="80">
        <v>14170.364379020359</v>
      </c>
      <c r="AF540" s="80">
        <v>20.124529233703193</v>
      </c>
      <c r="AG540" s="80">
        <v>23426.018882812496</v>
      </c>
      <c r="AH540" s="80">
        <v>38147.854292968754</v>
      </c>
      <c r="AI540" s="80">
        <v>14130.084765624999</v>
      </c>
      <c r="AJ540" s="80">
        <v>-201.19091381835801</v>
      </c>
      <c r="AK540" s="80">
        <v>4914.3070782852783</v>
      </c>
      <c r="AL540" s="80">
        <v>16583.60218359375</v>
      </c>
      <c r="AM540" s="80">
        <v>24512.618664062498</v>
      </c>
      <c r="AN540" s="80">
        <v>3279.079003906264</v>
      </c>
      <c r="AO540" s="80">
        <v>44659.037038085924</v>
      </c>
      <c r="AP540" s="80">
        <v>707.91985336998061</v>
      </c>
      <c r="AQ540" s="80">
        <v>67418.308583984253</v>
      </c>
      <c r="AR540" s="80">
        <v>58950.476891818544</v>
      </c>
      <c r="AS540" s="80">
        <v>51154.323072265637</v>
      </c>
      <c r="AT540" s="80">
        <v>18777.220562499977</v>
      </c>
      <c r="AU540" s="80">
        <v>59606.594113281251</v>
      </c>
      <c r="AV540" s="80">
        <v>25743.470574218747</v>
      </c>
      <c r="AW540" s="80">
        <v>2387.8792793664443</v>
      </c>
      <c r="AX540" s="80">
        <v>36082.241491699227</v>
      </c>
      <c r="AY540" s="80">
        <v>75778.797845214795</v>
      </c>
    </row>
    <row r="541" spans="1:51" x14ac:dyDescent="0.25">
      <c r="A541" s="78">
        <v>43578</v>
      </c>
      <c r="B541" s="79">
        <v>12</v>
      </c>
      <c r="C541" s="80">
        <v>46162.75122265621</v>
      </c>
      <c r="D541" s="80">
        <v>43718.864187499981</v>
      </c>
      <c r="E541" s="80">
        <v>21496.733437500028</v>
      </c>
      <c r="F541" s="80">
        <v>70907.703832031257</v>
      </c>
      <c r="G541" s="80">
        <v>39511.185282900035</v>
      </c>
      <c r="H541" s="80">
        <v>11486.218495031248</v>
      </c>
      <c r="I541" s="80">
        <v>46108.284833175676</v>
      </c>
      <c r="J541" s="80">
        <v>110.41412734985349</v>
      </c>
      <c r="K541" s="80">
        <v>21131.616610604742</v>
      </c>
      <c r="L541" s="80">
        <v>17219.813687352991</v>
      </c>
      <c r="M541" s="80">
        <v>43437.934411281261</v>
      </c>
      <c r="N541" s="80">
        <v>15147.039785156254</v>
      </c>
      <c r="O541" s="80">
        <v>58839.083233428952</v>
      </c>
      <c r="P541" s="80">
        <v>3541.6759242430021</v>
      </c>
      <c r="Q541" s="80">
        <v>31.155152320861809</v>
      </c>
      <c r="R541" s="80">
        <v>4984.0511596679662</v>
      </c>
      <c r="S541" s="80">
        <v>42821.990105468758</v>
      </c>
      <c r="T541" s="80">
        <v>19783.34865234376</v>
      </c>
      <c r="U541" s="80">
        <v>9161.7957050781297</v>
      </c>
      <c r="V541" s="80">
        <v>61053.845228906262</v>
      </c>
      <c r="W541" s="80">
        <v>6045.2430175781192</v>
      </c>
      <c r="X541" s="80">
        <v>24950.910016800728</v>
      </c>
      <c r="Y541" s="80">
        <v>16930.002628906255</v>
      </c>
      <c r="Z541" s="80">
        <v>396.08746730957034</v>
      </c>
      <c r="AA541" s="80">
        <v>32059.240869628953</v>
      </c>
      <c r="AB541" s="80">
        <v>36084.136832031269</v>
      </c>
      <c r="AC541" s="80">
        <v>31030.81816693255</v>
      </c>
      <c r="AD541" s="80">
        <v>35800.375140625023</v>
      </c>
      <c r="AE541" s="80">
        <v>13955.94482108368</v>
      </c>
      <c r="AF541" s="80">
        <v>20.124529233703193</v>
      </c>
      <c r="AG541" s="80">
        <v>24030.389199218753</v>
      </c>
      <c r="AH541" s="80">
        <v>39837.842847656226</v>
      </c>
      <c r="AI541" s="80">
        <v>13797.848779296868</v>
      </c>
      <c r="AJ541" s="80">
        <v>-200.36238623046924</v>
      </c>
      <c r="AK541" s="80">
        <v>4791.3580394538567</v>
      </c>
      <c r="AL541" s="80">
        <v>16902.557531249993</v>
      </c>
      <c r="AM541" s="80">
        <v>24615.420308593766</v>
      </c>
      <c r="AN541" s="80">
        <v>3404.4429687500115</v>
      </c>
      <c r="AO541" s="80">
        <v>45615.752368164089</v>
      </c>
      <c r="AP541" s="80">
        <v>838.47929273414661</v>
      </c>
      <c r="AQ541" s="80">
        <v>68240.249798828125</v>
      </c>
      <c r="AR541" s="80">
        <v>59705.735921115389</v>
      </c>
      <c r="AS541" s="80">
        <v>51803.211671874982</v>
      </c>
      <c r="AT541" s="80">
        <v>18848.576394531246</v>
      </c>
      <c r="AU541" s="80">
        <v>60397.436675781209</v>
      </c>
      <c r="AV541" s="80">
        <v>26075.244105468748</v>
      </c>
      <c r="AW541" s="80">
        <v>2456.1027751818979</v>
      </c>
      <c r="AX541" s="80">
        <v>37172.342695312516</v>
      </c>
      <c r="AY541" s="80">
        <v>77789.206426895485</v>
      </c>
    </row>
    <row r="542" spans="1:51" x14ac:dyDescent="0.25">
      <c r="A542" s="78">
        <v>43578</v>
      </c>
      <c r="B542" s="79">
        <v>13</v>
      </c>
      <c r="C542" s="80">
        <v>47261.654128906266</v>
      </c>
      <c r="D542" s="80">
        <v>43822.248448120146</v>
      </c>
      <c r="E542" s="80">
        <v>22281.434296874992</v>
      </c>
      <c r="F542" s="80">
        <v>72281.58062890626</v>
      </c>
      <c r="G542" s="80">
        <v>39398.130154530001</v>
      </c>
      <c r="H542" s="80">
        <v>10887.844714062494</v>
      </c>
      <c r="I542" s="80">
        <v>46693.750293685916</v>
      </c>
      <c r="J542" s="80">
        <v>105.5297832489014</v>
      </c>
      <c r="K542" s="80">
        <v>21336.227059823494</v>
      </c>
      <c r="L542" s="80">
        <v>17004.598323095146</v>
      </c>
      <c r="M542" s="80">
        <v>42083.977426718731</v>
      </c>
      <c r="N542" s="80">
        <v>15904.807124999994</v>
      </c>
      <c r="O542" s="80">
        <v>59867.590380279573</v>
      </c>
      <c r="P542" s="80">
        <v>3486.8317856491476</v>
      </c>
      <c r="Q542" s="80">
        <v>30.908871650695801</v>
      </c>
      <c r="R542" s="80">
        <v>5147.3010864257813</v>
      </c>
      <c r="S542" s="80">
        <v>44218.558521484418</v>
      </c>
      <c r="T542" s="80">
        <v>20501.49750195313</v>
      </c>
      <c r="U542" s="80">
        <v>9847.650828124999</v>
      </c>
      <c r="V542" s="80">
        <v>62529.420133999985</v>
      </c>
      <c r="W542" s="80">
        <v>5620.1913330078105</v>
      </c>
      <c r="X542" s="80">
        <v>23618.046643259804</v>
      </c>
      <c r="Y542" s="80">
        <v>17350.414199218761</v>
      </c>
      <c r="Z542" s="80">
        <v>406.71915975952152</v>
      </c>
      <c r="AA542" s="80">
        <v>32786.141156494181</v>
      </c>
      <c r="AB542" s="80">
        <v>36189.340890625033</v>
      </c>
      <c r="AC542" s="80">
        <v>32790.987271045618</v>
      </c>
      <c r="AD542" s="80">
        <v>36697.168464843744</v>
      </c>
      <c r="AE542" s="80">
        <v>13197.100479193166</v>
      </c>
      <c r="AF542" s="80">
        <v>20.124529233703193</v>
      </c>
      <c r="AG542" s="80">
        <v>24254.52228515625</v>
      </c>
      <c r="AH542" s="80">
        <v>40737.391824218779</v>
      </c>
      <c r="AI542" s="80">
        <v>13818.025732421869</v>
      </c>
      <c r="AJ542" s="80">
        <v>-236.61504736328067</v>
      </c>
      <c r="AK542" s="80">
        <v>4766.1349068679801</v>
      </c>
      <c r="AL542" s="80">
        <v>17521.998707031264</v>
      </c>
      <c r="AM542" s="80">
        <v>23942.684707031265</v>
      </c>
      <c r="AN542" s="80">
        <v>3572.2748535156297</v>
      </c>
      <c r="AO542" s="80">
        <v>47708.467917968752</v>
      </c>
      <c r="AP542" s="80">
        <v>774.83544074023655</v>
      </c>
      <c r="AQ542" s="80">
        <v>69122.384761718728</v>
      </c>
      <c r="AR542" s="80">
        <v>59807.081196505962</v>
      </c>
      <c r="AS542" s="80">
        <v>52224.796688476585</v>
      </c>
      <c r="AT542" s="80">
        <v>18913.43386718749</v>
      </c>
      <c r="AU542" s="80">
        <v>60856.143312500033</v>
      </c>
      <c r="AV542" s="80">
        <v>26282.89552734376</v>
      </c>
      <c r="AW542" s="80">
        <v>2611.6434545605425</v>
      </c>
      <c r="AX542" s="80">
        <v>38211.510050048833</v>
      </c>
      <c r="AY542" s="80">
        <v>78429.005778044695</v>
      </c>
    </row>
    <row r="543" spans="1:51" x14ac:dyDescent="0.25">
      <c r="A543" s="78">
        <v>43578</v>
      </c>
      <c r="B543" s="79">
        <v>14</v>
      </c>
      <c r="C543" s="80">
        <v>47683.75786718748</v>
      </c>
      <c r="D543" s="80">
        <v>42643.307727050764</v>
      </c>
      <c r="E543" s="80">
        <v>22632.110234374995</v>
      </c>
      <c r="F543" s="80">
        <v>73628.846710937491</v>
      </c>
      <c r="G543" s="80">
        <v>36103.393719378539</v>
      </c>
      <c r="H543" s="80">
        <v>10559.093545687503</v>
      </c>
      <c r="I543" s="80">
        <v>47035.260209259046</v>
      </c>
      <c r="J543" s="80">
        <v>112.1065731048584</v>
      </c>
      <c r="K543" s="80">
        <v>20627.358358651625</v>
      </c>
      <c r="L543" s="80">
        <v>16390.333668798303</v>
      </c>
      <c r="M543" s="80">
        <v>39975.392392750015</v>
      </c>
      <c r="N543" s="80">
        <v>15615.791394531252</v>
      </c>
      <c r="O543" s="80">
        <v>59240.252809204088</v>
      </c>
      <c r="P543" s="80">
        <v>3321.4758458880615</v>
      </c>
      <c r="Q543" s="80">
        <v>30.330198764801022</v>
      </c>
      <c r="R543" s="80">
        <v>5310.0447875976561</v>
      </c>
      <c r="S543" s="80">
        <v>43865.26532812501</v>
      </c>
      <c r="T543" s="80">
        <v>20758.276664062505</v>
      </c>
      <c r="U543" s="80">
        <v>10047.71214062499</v>
      </c>
      <c r="V543" s="80">
        <v>64373.541437156266</v>
      </c>
      <c r="W543" s="80">
        <v>5741.27473144531</v>
      </c>
      <c r="X543" s="80">
        <v>23343.84966054203</v>
      </c>
      <c r="Y543" s="80">
        <v>16408.663386718748</v>
      </c>
      <c r="Z543" s="80">
        <v>404.074803100586</v>
      </c>
      <c r="AA543" s="80">
        <v>31860.920735351592</v>
      </c>
      <c r="AB543" s="80">
        <v>36275.460078125012</v>
      </c>
      <c r="AC543" s="80">
        <v>33240.237266307864</v>
      </c>
      <c r="AD543" s="80">
        <v>38272.837777343724</v>
      </c>
      <c r="AE543" s="80">
        <v>13270.920977742753</v>
      </c>
      <c r="AF543" s="80">
        <v>20.124529233703193</v>
      </c>
      <c r="AG543" s="80">
        <v>24243.209824218749</v>
      </c>
      <c r="AH543" s="80">
        <v>41653.235507812489</v>
      </c>
      <c r="AI543" s="80">
        <v>13811.554882812501</v>
      </c>
      <c r="AJ543" s="80">
        <v>-256.14736816406173</v>
      </c>
      <c r="AK543" s="80">
        <v>4475.0592969862364</v>
      </c>
      <c r="AL543" s="80">
        <v>18240.156343750008</v>
      </c>
      <c r="AM543" s="80">
        <v>24711.181429687524</v>
      </c>
      <c r="AN543" s="80">
        <v>3737.1664062499995</v>
      </c>
      <c r="AO543" s="80">
        <v>47600.745364257848</v>
      </c>
      <c r="AP543" s="80">
        <v>705.07758725323242</v>
      </c>
      <c r="AQ543" s="80">
        <v>70233.603380859277</v>
      </c>
      <c r="AR543" s="80">
        <v>58442.913290256103</v>
      </c>
      <c r="AS543" s="80">
        <v>51565.026186523442</v>
      </c>
      <c r="AT543" s="80">
        <v>18635.687796874998</v>
      </c>
      <c r="AU543" s="80">
        <v>61137.256687499917</v>
      </c>
      <c r="AV543" s="80">
        <v>26628.510593750008</v>
      </c>
      <c r="AW543" s="80">
        <v>2706.6235842443984</v>
      </c>
      <c r="AX543" s="80">
        <v>39128.303991699227</v>
      </c>
      <c r="AY543" s="80">
        <v>79360.388783505827</v>
      </c>
    </row>
    <row r="544" spans="1:51" x14ac:dyDescent="0.25">
      <c r="A544" s="78">
        <v>43578</v>
      </c>
      <c r="B544" s="79">
        <v>15</v>
      </c>
      <c r="C544" s="80">
        <v>46793.104488281242</v>
      </c>
      <c r="D544" s="80">
        <v>44292.951495910638</v>
      </c>
      <c r="E544" s="80">
        <v>22415.304335937497</v>
      </c>
      <c r="F544" s="80">
        <v>72186.592140625013</v>
      </c>
      <c r="G544" s="80">
        <v>39399.996059494784</v>
      </c>
      <c r="H544" s="80">
        <v>11107.101970156233</v>
      </c>
      <c r="I544" s="80">
        <v>46592.903954483023</v>
      </c>
      <c r="J544" s="80">
        <v>108.4618282318115</v>
      </c>
      <c r="K544" s="80">
        <v>21667.825350839106</v>
      </c>
      <c r="L544" s="80">
        <v>17235.645370946728</v>
      </c>
      <c r="M544" s="80">
        <v>41906.051034875003</v>
      </c>
      <c r="N544" s="80">
        <v>15620.666085937504</v>
      </c>
      <c r="O544" s="80">
        <v>58996.482784545908</v>
      </c>
      <c r="P544" s="80">
        <v>3325.942824315478</v>
      </c>
      <c r="Q544" s="80">
        <v>31.690918922424309</v>
      </c>
      <c r="R544" s="80">
        <v>5423.4072143554686</v>
      </c>
      <c r="S544" s="80">
        <v>45692.217304687489</v>
      </c>
      <c r="T544" s="80">
        <v>20523.23129296875</v>
      </c>
      <c r="U544" s="80">
        <v>10069.437068359381</v>
      </c>
      <c r="V544" s="80">
        <v>64378.040665593704</v>
      </c>
      <c r="W544" s="80">
        <v>5959.6723388671899</v>
      </c>
      <c r="X544" s="80">
        <v>23530.558502574244</v>
      </c>
      <c r="Y544" s="80">
        <v>17290.821285156253</v>
      </c>
      <c r="Z544" s="80">
        <v>401.30007526245134</v>
      </c>
      <c r="AA544" s="80">
        <v>33392.51142309569</v>
      </c>
      <c r="AB544" s="80">
        <v>36105.817585937504</v>
      </c>
      <c r="AC544" s="80">
        <v>32783.510848714919</v>
      </c>
      <c r="AD544" s="80">
        <v>38508.402640624954</v>
      </c>
      <c r="AE544" s="80">
        <v>13753.520929687487</v>
      </c>
      <c r="AF544" s="80">
        <v>20.124529233703193</v>
      </c>
      <c r="AG544" s="80">
        <v>24249.863203125005</v>
      </c>
      <c r="AH544" s="80">
        <v>42218.878777343773</v>
      </c>
      <c r="AI544" s="80">
        <v>14008.627587890631</v>
      </c>
      <c r="AJ544" s="80">
        <v>-210.49275537109293</v>
      </c>
      <c r="AK544" s="80">
        <v>4643.3039265343405</v>
      </c>
      <c r="AL544" s="80">
        <v>18709.187005859367</v>
      </c>
      <c r="AM544" s="80">
        <v>24891.259890625031</v>
      </c>
      <c r="AN544" s="80">
        <v>3807.2037597656399</v>
      </c>
      <c r="AO544" s="80">
        <v>48121.850730468723</v>
      </c>
      <c r="AP544" s="80">
        <v>770.76564257774282</v>
      </c>
      <c r="AQ544" s="80">
        <v>69660.496730468658</v>
      </c>
      <c r="AR544" s="80">
        <v>59954.303601779458</v>
      </c>
      <c r="AS544" s="80">
        <v>53276.598466796888</v>
      </c>
      <c r="AT544" s="80">
        <v>18782.928636718745</v>
      </c>
      <c r="AU544" s="80">
        <v>61075.105781250015</v>
      </c>
      <c r="AV544" s="80">
        <v>27117.779585937511</v>
      </c>
      <c r="AW544" s="80">
        <v>2751.9030268750071</v>
      </c>
      <c r="AX544" s="80">
        <v>39810.570469970691</v>
      </c>
      <c r="AY544" s="80">
        <v>78109.688821109186</v>
      </c>
    </row>
    <row r="545" spans="1:51" x14ac:dyDescent="0.25">
      <c r="A545" s="78">
        <v>43578</v>
      </c>
      <c r="B545" s="79">
        <v>16</v>
      </c>
      <c r="C545" s="80">
        <v>45841.402058593791</v>
      </c>
      <c r="D545" s="80">
        <v>44520.478794189483</v>
      </c>
      <c r="E545" s="80">
        <v>21799.195273437494</v>
      </c>
      <c r="F545" s="80">
        <v>71539.446664062489</v>
      </c>
      <c r="G545" s="80">
        <v>39531.787611373155</v>
      </c>
      <c r="H545" s="80">
        <v>11070.844704843748</v>
      </c>
      <c r="I545" s="80">
        <v>46031.479705780024</v>
      </c>
      <c r="J545" s="80">
        <v>104.34079170227049</v>
      </c>
      <c r="K545" s="80">
        <v>21376.187020761001</v>
      </c>
      <c r="L545" s="80">
        <v>17006.95358286078</v>
      </c>
      <c r="M545" s="80">
        <v>41475.764732156233</v>
      </c>
      <c r="N545" s="80">
        <v>15355.917249999999</v>
      </c>
      <c r="O545" s="80">
        <v>58946.282183380135</v>
      </c>
      <c r="P545" s="80">
        <v>3363.5555607434017</v>
      </c>
      <c r="Q545" s="80">
        <v>32.343870639801018</v>
      </c>
      <c r="R545" s="80">
        <v>5387.5171630859377</v>
      </c>
      <c r="S545" s="80">
        <v>46096.297689453124</v>
      </c>
      <c r="T545" s="80">
        <v>20348.283806640622</v>
      </c>
      <c r="U545" s="80">
        <v>9996.8763691406311</v>
      </c>
      <c r="V545" s="80">
        <v>63730.513875624987</v>
      </c>
      <c r="W545" s="80">
        <v>6129.5240478515589</v>
      </c>
      <c r="X545" s="80">
        <v>23342.982484523905</v>
      </c>
      <c r="Y545" s="80">
        <v>17461.006921874996</v>
      </c>
      <c r="Z545" s="80">
        <v>433.76272865600589</v>
      </c>
      <c r="AA545" s="80">
        <v>33592.072365234373</v>
      </c>
      <c r="AB545" s="80">
        <v>35616.705117187506</v>
      </c>
      <c r="AC545" s="80">
        <v>32516.130434087052</v>
      </c>
      <c r="AD545" s="80">
        <v>38237.902718750032</v>
      </c>
      <c r="AE545" s="80">
        <v>13947.818429687502</v>
      </c>
      <c r="AF545" s="80">
        <v>20.124529233703193</v>
      </c>
      <c r="AG545" s="80">
        <v>24090.849359375006</v>
      </c>
      <c r="AH545" s="80">
        <v>42399.941386718761</v>
      </c>
      <c r="AI545" s="80">
        <v>14214.89047851563</v>
      </c>
      <c r="AJ545" s="80">
        <v>-237.7723588867193</v>
      </c>
      <c r="AK545" s="80">
        <v>4719.6587962025924</v>
      </c>
      <c r="AL545" s="80">
        <v>18810.687328125001</v>
      </c>
      <c r="AM545" s="80">
        <v>24946.709318359375</v>
      </c>
      <c r="AN545" s="80">
        <v>3787.1360839843801</v>
      </c>
      <c r="AO545" s="80">
        <v>47959.20022656252</v>
      </c>
      <c r="AP545" s="80">
        <v>753.88888891235354</v>
      </c>
      <c r="AQ545" s="80">
        <v>69238.874980468696</v>
      </c>
      <c r="AR545" s="80">
        <v>60420.755915256137</v>
      </c>
      <c r="AS545" s="80">
        <v>53714.984323242177</v>
      </c>
      <c r="AT545" s="80">
        <v>18977.778207031257</v>
      </c>
      <c r="AU545" s="80">
        <v>60855.273796874972</v>
      </c>
      <c r="AV545" s="80">
        <v>27506.240964843742</v>
      </c>
      <c r="AW545" s="80">
        <v>2930.0231589269993</v>
      </c>
      <c r="AX545" s="80">
        <v>39996.119633789051</v>
      </c>
      <c r="AY545" s="80">
        <v>77367.157081257261</v>
      </c>
    </row>
    <row r="546" spans="1:51" x14ac:dyDescent="0.25">
      <c r="A546" s="78">
        <v>43578</v>
      </c>
      <c r="B546" s="79">
        <v>17</v>
      </c>
      <c r="C546" s="80">
        <v>45230.002800781309</v>
      </c>
      <c r="D546" s="80">
        <v>44616.437915832517</v>
      </c>
      <c r="E546" s="80">
        <v>21028.33838867188</v>
      </c>
      <c r="F546" s="80">
        <v>71053.879460937504</v>
      </c>
      <c r="G546" s="80">
        <v>38361.320244365095</v>
      </c>
      <c r="H546" s="80">
        <v>11056.092307687493</v>
      </c>
      <c r="I546" s="80">
        <v>45589.390642608632</v>
      </c>
      <c r="J546" s="80">
        <v>108.64691162109369</v>
      </c>
      <c r="K546" s="80">
        <v>21560.810067635972</v>
      </c>
      <c r="L546" s="80">
        <v>16914.144953954572</v>
      </c>
      <c r="M546" s="80">
        <v>41849.123304625013</v>
      </c>
      <c r="N546" s="80">
        <v>14670.48645117187</v>
      </c>
      <c r="O546" s="80">
        <v>58780.691345153813</v>
      </c>
      <c r="P546" s="80">
        <v>3281.7841488691734</v>
      </c>
      <c r="Q546" s="80">
        <v>31.890549182891839</v>
      </c>
      <c r="R546" s="80">
        <v>5464.4579956054704</v>
      </c>
      <c r="S546" s="80">
        <v>46532.595126953129</v>
      </c>
      <c r="T546" s="80">
        <v>20174.192449218754</v>
      </c>
      <c r="U546" s="80">
        <v>9627.8412539062501</v>
      </c>
      <c r="V546" s="80">
        <v>64596.250747281272</v>
      </c>
      <c r="W546" s="80">
        <v>5932.7150146484273</v>
      </c>
      <c r="X546" s="80">
        <v>23444.675243557442</v>
      </c>
      <c r="Y546" s="80">
        <v>17296.900910156251</v>
      </c>
      <c r="Z546" s="80">
        <v>402.37539051513664</v>
      </c>
      <c r="AA546" s="80">
        <v>34043.983433349589</v>
      </c>
      <c r="AB546" s="80">
        <v>35011.914343750002</v>
      </c>
      <c r="AC546" s="80">
        <v>31886.224058673051</v>
      </c>
      <c r="AD546" s="80">
        <v>38500.649710937512</v>
      </c>
      <c r="AE546" s="80">
        <v>13821.090238281264</v>
      </c>
      <c r="AF546" s="80">
        <v>20.124529233703193</v>
      </c>
      <c r="AG546" s="80">
        <v>24482.643148437495</v>
      </c>
      <c r="AH546" s="80">
        <v>43375.965445312482</v>
      </c>
      <c r="AI546" s="80">
        <v>14655.05068359375</v>
      </c>
      <c r="AJ546" s="80">
        <v>-254.64618969726612</v>
      </c>
      <c r="AK546" s="80">
        <v>4350.057813263571</v>
      </c>
      <c r="AL546" s="80">
        <v>19621.955232421882</v>
      </c>
      <c r="AM546" s="80">
        <v>24963.634060546916</v>
      </c>
      <c r="AN546" s="80">
        <v>3970.786767578109</v>
      </c>
      <c r="AO546" s="80">
        <v>48060.351828124993</v>
      </c>
      <c r="AP546" s="80">
        <v>699.93952023575571</v>
      </c>
      <c r="AQ546" s="80">
        <v>68360.639052734346</v>
      </c>
      <c r="AR546" s="80">
        <v>60654.371504123228</v>
      </c>
      <c r="AS546" s="80">
        <v>54794.296491210953</v>
      </c>
      <c r="AT546" s="80">
        <v>19088.672410156221</v>
      </c>
      <c r="AU546" s="80">
        <v>61092.627671875001</v>
      </c>
      <c r="AV546" s="80">
        <v>28495.316195312513</v>
      </c>
      <c r="AW546" s="80">
        <v>3112.1016225927624</v>
      </c>
      <c r="AX546" s="80">
        <v>41146.763928222674</v>
      </c>
      <c r="AY546" s="80">
        <v>76450.433269147688</v>
      </c>
    </row>
    <row r="547" spans="1:51" x14ac:dyDescent="0.25">
      <c r="A547" s="78">
        <v>43578</v>
      </c>
      <c r="B547" s="79">
        <v>18</v>
      </c>
      <c r="C547" s="80">
        <v>45738.730960937493</v>
      </c>
      <c r="D547" s="80">
        <v>44465.999740539555</v>
      </c>
      <c r="E547" s="80">
        <v>22141.35593749999</v>
      </c>
      <c r="F547" s="80">
        <v>72766.789679687499</v>
      </c>
      <c r="G547" s="80">
        <v>35272.368644774389</v>
      </c>
      <c r="H547" s="80">
        <v>9710.6333666875016</v>
      </c>
      <c r="I547" s="80">
        <v>45035.149379608098</v>
      </c>
      <c r="J547" s="80">
        <v>111.22860527038571</v>
      </c>
      <c r="K547" s="80">
        <v>21321.366561776606</v>
      </c>
      <c r="L547" s="80">
        <v>16073.735513524869</v>
      </c>
      <c r="M547" s="80">
        <v>38722.740158906257</v>
      </c>
      <c r="N547" s="80">
        <v>13718.682214843751</v>
      </c>
      <c r="O547" s="80">
        <v>57985.532622741695</v>
      </c>
      <c r="P547" s="80">
        <v>2278.2066346314177</v>
      </c>
      <c r="Q547" s="80">
        <v>32.858191967010491</v>
      </c>
      <c r="R547" s="80">
        <v>5935.3048461914141</v>
      </c>
      <c r="S547" s="80">
        <v>47339.532822265603</v>
      </c>
      <c r="T547" s="80">
        <v>20421.527632812504</v>
      </c>
      <c r="U547" s="80">
        <v>9251.0529140625113</v>
      </c>
      <c r="V547" s="80">
        <v>67046.245403437468</v>
      </c>
      <c r="W547" s="80">
        <v>5851.7226806640701</v>
      </c>
      <c r="X547" s="80">
        <v>22961.259879694197</v>
      </c>
      <c r="Y547" s="80">
        <v>13614.602101562501</v>
      </c>
      <c r="Z547" s="80">
        <v>380.73146314697289</v>
      </c>
      <c r="AA547" s="80">
        <v>32697.894880126991</v>
      </c>
      <c r="AB547" s="80">
        <v>33886.096734375031</v>
      </c>
      <c r="AC547" s="80">
        <v>32206.177270748743</v>
      </c>
      <c r="AD547" s="80">
        <v>40110.617382812503</v>
      </c>
      <c r="AE547" s="80">
        <v>13773.899949218772</v>
      </c>
      <c r="AF547" s="80">
        <v>20.124529233703193</v>
      </c>
      <c r="AG547" s="80">
        <v>25524.97427734375</v>
      </c>
      <c r="AH547" s="80">
        <v>46141.408765624998</v>
      </c>
      <c r="AI547" s="80">
        <v>14488.850390625001</v>
      </c>
      <c r="AJ547" s="80">
        <v>-304.27443481445289</v>
      </c>
      <c r="AK547" s="80">
        <v>3076.3745022753633</v>
      </c>
      <c r="AL547" s="80">
        <v>20789.950712890637</v>
      </c>
      <c r="AM547" s="80">
        <v>25159.2698417969</v>
      </c>
      <c r="AN547" s="80">
        <v>4386.1184570312489</v>
      </c>
      <c r="AO547" s="80">
        <v>48538.961185546876</v>
      </c>
      <c r="AP547" s="80">
        <v>488.66930375945816</v>
      </c>
      <c r="AQ547" s="80">
        <v>67645.392062500046</v>
      </c>
      <c r="AR547" s="80">
        <v>59506.75809396711</v>
      </c>
      <c r="AS547" s="80">
        <v>56612.237213867178</v>
      </c>
      <c r="AT547" s="80">
        <v>18771.824484374985</v>
      </c>
      <c r="AU547" s="80">
        <v>62283.274957031244</v>
      </c>
      <c r="AV547" s="80">
        <v>28386.432140625006</v>
      </c>
      <c r="AW547" s="80">
        <v>3192.4448885962042</v>
      </c>
      <c r="AX547" s="80">
        <v>42989.75818359376</v>
      </c>
      <c r="AY547" s="80">
        <v>75002.256346464506</v>
      </c>
    </row>
    <row r="548" spans="1:51" x14ac:dyDescent="0.25">
      <c r="A548" s="78">
        <v>43578</v>
      </c>
      <c r="B548" s="79">
        <v>19</v>
      </c>
      <c r="C548" s="80">
        <v>49418.949699218778</v>
      </c>
      <c r="D548" s="80">
        <v>47310.450011962886</v>
      </c>
      <c r="E548" s="80">
        <v>25518.780869140628</v>
      </c>
      <c r="F548" s="80">
        <v>80761.816058593788</v>
      </c>
      <c r="G548" s="80">
        <v>39128.156968374846</v>
      </c>
      <c r="H548" s="80">
        <v>7933.2518564843804</v>
      </c>
      <c r="I548" s="80">
        <v>44560.149401763912</v>
      </c>
      <c r="J548" s="80">
        <v>133.39529418945318</v>
      </c>
      <c r="K548" s="80">
        <v>21994.661630135986</v>
      </c>
      <c r="L548" s="80">
        <v>15819.491066259239</v>
      </c>
      <c r="M548" s="80">
        <v>34077.270088812518</v>
      </c>
      <c r="N548" s="80">
        <v>15861.765126953125</v>
      </c>
      <c r="O548" s="80">
        <v>58412.019769332896</v>
      </c>
      <c r="P548" s="80">
        <v>2289.0686919192385</v>
      </c>
      <c r="Q548" s="80">
        <v>32.842484474182122</v>
      </c>
      <c r="R548" s="80">
        <v>7422.5215942382811</v>
      </c>
      <c r="S548" s="80">
        <v>52411.7037011719</v>
      </c>
      <c r="T548" s="80">
        <v>23214.981355468735</v>
      </c>
      <c r="U548" s="80">
        <v>10978.968818359381</v>
      </c>
      <c r="V548" s="80">
        <v>79689.365839843755</v>
      </c>
      <c r="W548" s="80">
        <v>5864.69904785157</v>
      </c>
      <c r="X548" s="80">
        <v>22930.228375874958</v>
      </c>
      <c r="Y548" s="80">
        <v>12970.602195312496</v>
      </c>
      <c r="Z548" s="80">
        <v>359.87922939453119</v>
      </c>
      <c r="AA548" s="80">
        <v>35504.718231201216</v>
      </c>
      <c r="AB548" s="80">
        <v>31919.707261718722</v>
      </c>
      <c r="AC548" s="80">
        <v>36171.983177974398</v>
      </c>
      <c r="AD548" s="80">
        <v>47416.016945312535</v>
      </c>
      <c r="AE548" s="80">
        <v>13667.558373046832</v>
      </c>
      <c r="AF548" s="80">
        <v>20.124529233703193</v>
      </c>
      <c r="AG548" s="80">
        <v>28924.035886718757</v>
      </c>
      <c r="AH548" s="80">
        <v>56442.273636718775</v>
      </c>
      <c r="AI548" s="80">
        <v>15241.796142578132</v>
      </c>
      <c r="AJ548" s="80">
        <v>-312.77811059570297</v>
      </c>
      <c r="AK548" s="80">
        <v>3098.5143896484383</v>
      </c>
      <c r="AL548" s="80">
        <v>25097.5447890625</v>
      </c>
      <c r="AM548" s="80">
        <v>28589.621908203135</v>
      </c>
      <c r="AN548" s="80">
        <v>5730.8833496093812</v>
      </c>
      <c r="AO548" s="80">
        <v>51779.363204101566</v>
      </c>
      <c r="AP548" s="80">
        <v>456.20282369222843</v>
      </c>
      <c r="AQ548" s="80">
        <v>66156.431587890649</v>
      </c>
      <c r="AR548" s="80">
        <v>61310.422504123315</v>
      </c>
      <c r="AS548" s="80">
        <v>64519.716494140564</v>
      </c>
      <c r="AT548" s="80">
        <v>19202.801394531256</v>
      </c>
      <c r="AU548" s="80">
        <v>67474.285101562447</v>
      </c>
      <c r="AV548" s="80">
        <v>34279.654121093728</v>
      </c>
      <c r="AW548" s="80">
        <v>4093.2187538980138</v>
      </c>
      <c r="AX548" s="80">
        <v>52295.162590332016</v>
      </c>
      <c r="AY548" s="80">
        <v>71881.698565688435</v>
      </c>
    </row>
    <row r="549" spans="1:51" x14ac:dyDescent="0.25">
      <c r="A549" s="78">
        <v>43578</v>
      </c>
      <c r="B549" s="79">
        <v>20</v>
      </c>
      <c r="C549" s="80">
        <v>50342.955675781297</v>
      </c>
      <c r="D549" s="80">
        <v>49083.227092529291</v>
      </c>
      <c r="E549" s="80">
        <v>25949.048749999998</v>
      </c>
      <c r="F549" s="80">
        <v>83652.843937500031</v>
      </c>
      <c r="G549" s="80">
        <v>41631.917016105886</v>
      </c>
      <c r="H549" s="80">
        <v>7475.2337104843855</v>
      </c>
      <c r="I549" s="80">
        <v>43255.642606582638</v>
      </c>
      <c r="J549" s="80">
        <v>150.86674118041989</v>
      </c>
      <c r="K549" s="80">
        <v>22627.283016854755</v>
      </c>
      <c r="L549" s="80">
        <v>15341.021893407675</v>
      </c>
      <c r="M549" s="80">
        <v>33953.743505421902</v>
      </c>
      <c r="N549" s="80">
        <v>17124.184332031251</v>
      </c>
      <c r="O549" s="80">
        <v>58656.151064186066</v>
      </c>
      <c r="P549" s="80">
        <v>2544.7057662353573</v>
      </c>
      <c r="Q549" s="80">
        <v>33.690826416015625</v>
      </c>
      <c r="R549" s="80">
        <v>8330.9073242187569</v>
      </c>
      <c r="S549" s="80">
        <v>56383.957044921866</v>
      </c>
      <c r="T549" s="80">
        <v>23844.074804687512</v>
      </c>
      <c r="U549" s="80">
        <v>11669.30768945313</v>
      </c>
      <c r="V549" s="80">
        <v>88118.332539062525</v>
      </c>
      <c r="W549" s="80">
        <v>5711.124707031262</v>
      </c>
      <c r="X549" s="80">
        <v>22602.568811750025</v>
      </c>
      <c r="Y549" s="80">
        <v>13514.469070312505</v>
      </c>
      <c r="Z549" s="80">
        <v>374.84536550292961</v>
      </c>
      <c r="AA549" s="80">
        <v>37317.922779785244</v>
      </c>
      <c r="AB549" s="80">
        <v>30490.319966796877</v>
      </c>
      <c r="AC549" s="80">
        <v>37304.059730176617</v>
      </c>
      <c r="AD549" s="80">
        <v>52170.774605468781</v>
      </c>
      <c r="AE549" s="80">
        <v>14427.154880859387</v>
      </c>
      <c r="AF549" s="80">
        <v>20.124529233703193</v>
      </c>
      <c r="AG549" s="80">
        <v>31106.968375</v>
      </c>
      <c r="AH549" s="80">
        <v>64030.183742187495</v>
      </c>
      <c r="AI549" s="80">
        <v>15840.215332031261</v>
      </c>
      <c r="AJ549" s="80">
        <v>-324.91971411132829</v>
      </c>
      <c r="AK549" s="80">
        <v>3362.9044458007816</v>
      </c>
      <c r="AL549" s="80">
        <v>27852.000927734363</v>
      </c>
      <c r="AM549" s="80">
        <v>30287.303277343755</v>
      </c>
      <c r="AN549" s="80">
        <v>6619.7389648437493</v>
      </c>
      <c r="AO549" s="80">
        <v>53727.035853515677</v>
      </c>
      <c r="AP549" s="80">
        <v>514.40852296093806</v>
      </c>
      <c r="AQ549" s="80">
        <v>62885.096628906278</v>
      </c>
      <c r="AR549" s="80">
        <v>62639.318938693657</v>
      </c>
      <c r="AS549" s="80">
        <v>70564.303203125004</v>
      </c>
      <c r="AT549" s="80">
        <v>18871.424058593751</v>
      </c>
      <c r="AU549" s="80">
        <v>70559.440023437492</v>
      </c>
      <c r="AV549" s="80">
        <v>39119.073503906227</v>
      </c>
      <c r="AW549" s="80">
        <v>4828.9164600720287</v>
      </c>
      <c r="AX549" s="80">
        <v>58313.261494140621</v>
      </c>
      <c r="AY549" s="80">
        <v>67643.080057230763</v>
      </c>
    </row>
    <row r="550" spans="1:51" x14ac:dyDescent="0.25">
      <c r="A550" s="78">
        <v>43578</v>
      </c>
      <c r="B550" s="79">
        <v>21</v>
      </c>
      <c r="C550" s="80">
        <v>48700.116832031184</v>
      </c>
      <c r="D550" s="80">
        <v>48849.142239501925</v>
      </c>
      <c r="E550" s="80">
        <v>26186.577832031235</v>
      </c>
      <c r="F550" s="80">
        <v>82646.080261718729</v>
      </c>
      <c r="G550" s="80">
        <v>41068.488846341468</v>
      </c>
      <c r="H550" s="80">
        <v>7063.3212810468658</v>
      </c>
      <c r="I550" s="80">
        <v>41058.807112258924</v>
      </c>
      <c r="J550" s="80">
        <v>140.10657501220709</v>
      </c>
      <c r="K550" s="80">
        <v>22572.143026620372</v>
      </c>
      <c r="L550" s="80">
        <v>15122.166273290473</v>
      </c>
      <c r="M550" s="80">
        <v>33487.268135453189</v>
      </c>
      <c r="N550" s="80">
        <v>16757.332308593752</v>
      </c>
      <c r="O550" s="80">
        <v>58328.218911979668</v>
      </c>
      <c r="P550" s="80">
        <v>2512.3597204589996</v>
      </c>
      <c r="Q550" s="80">
        <v>33.979477882385254</v>
      </c>
      <c r="R550" s="80">
        <v>8752.0914794921846</v>
      </c>
      <c r="S550" s="80">
        <v>57432.181050781248</v>
      </c>
      <c r="T550" s="80">
        <v>23255.258193359383</v>
      </c>
      <c r="U550" s="80">
        <v>11494.392812499987</v>
      </c>
      <c r="V550" s="80">
        <v>89813.191707031263</v>
      </c>
      <c r="W550" s="80">
        <v>5853.2749511718721</v>
      </c>
      <c r="X550" s="80">
        <v>21582.224873234391</v>
      </c>
      <c r="Y550" s="80">
        <v>13146.593214843748</v>
      </c>
      <c r="Z550" s="80">
        <v>363.86912666625972</v>
      </c>
      <c r="AA550" s="80">
        <v>37225.090439453103</v>
      </c>
      <c r="AB550" s="80">
        <v>28120.398472656274</v>
      </c>
      <c r="AC550" s="80">
        <v>36618.965176829268</v>
      </c>
      <c r="AD550" s="80">
        <v>53467.440277343791</v>
      </c>
      <c r="AE550" s="80">
        <v>14808.074259765617</v>
      </c>
      <c r="AF550" s="80">
        <v>20.124529233703193</v>
      </c>
      <c r="AG550" s="80">
        <v>30597.686796875008</v>
      </c>
      <c r="AH550" s="80">
        <v>65595.922632812522</v>
      </c>
      <c r="AI550" s="80">
        <v>15476.33930664063</v>
      </c>
      <c r="AJ550" s="80">
        <v>-331.50245971679578</v>
      </c>
      <c r="AK550" s="80">
        <v>3363.2216552734385</v>
      </c>
      <c r="AL550" s="80">
        <v>28529.397876953139</v>
      </c>
      <c r="AM550" s="80">
        <v>30210.23585156248</v>
      </c>
      <c r="AN550" s="80">
        <v>6803.2801269531283</v>
      </c>
      <c r="AO550" s="80">
        <v>53208.065830566396</v>
      </c>
      <c r="AP550" s="80">
        <v>511.53385853710893</v>
      </c>
      <c r="AQ550" s="80">
        <v>58230.543251953139</v>
      </c>
      <c r="AR550" s="80">
        <v>61810.218087131099</v>
      </c>
      <c r="AS550" s="80">
        <v>71896.420917968731</v>
      </c>
      <c r="AT550" s="80">
        <v>18297.473484374997</v>
      </c>
      <c r="AU550" s="80">
        <v>71060.839773437459</v>
      </c>
      <c r="AV550" s="80">
        <v>39701.924371093752</v>
      </c>
      <c r="AW550" s="80">
        <v>5007.6269680792248</v>
      </c>
      <c r="AX550" s="80">
        <v>59560.607832031252</v>
      </c>
      <c r="AY550" s="80">
        <v>62375.699671355593</v>
      </c>
    </row>
    <row r="551" spans="1:51" x14ac:dyDescent="0.25">
      <c r="A551" s="78">
        <v>43578</v>
      </c>
      <c r="B551" s="79">
        <v>22</v>
      </c>
      <c r="C551" s="80">
        <v>45290.778142578121</v>
      </c>
      <c r="D551" s="80">
        <v>47440.044110534676</v>
      </c>
      <c r="E551" s="80">
        <v>25352.262666015631</v>
      </c>
      <c r="F551" s="80">
        <v>77434.085519531218</v>
      </c>
      <c r="G551" s="80">
        <v>39390.762379716412</v>
      </c>
      <c r="H551" s="80">
        <v>6954.0278367187457</v>
      </c>
      <c r="I551" s="80">
        <v>37321.333068878172</v>
      </c>
      <c r="J551" s="80">
        <v>139.22527313232422</v>
      </c>
      <c r="K551" s="80">
        <v>21897.938339120381</v>
      </c>
      <c r="L551" s="80">
        <v>14715.754429540477</v>
      </c>
      <c r="M551" s="80">
        <v>33283.976973140641</v>
      </c>
      <c r="N551" s="80">
        <v>15552.055791015617</v>
      </c>
      <c r="O551" s="80">
        <v>56083.191376678464</v>
      </c>
      <c r="P551" s="80">
        <v>2403.7679318847768</v>
      </c>
      <c r="Q551" s="80">
        <v>33.26883983612062</v>
      </c>
      <c r="R551" s="80">
        <v>8606.117309570307</v>
      </c>
      <c r="S551" s="80">
        <v>56729.633953124998</v>
      </c>
      <c r="T551" s="80">
        <v>21413.193394531241</v>
      </c>
      <c r="U551" s="80">
        <v>10949.716708984368</v>
      </c>
      <c r="V551" s="80">
        <v>87270.579914062517</v>
      </c>
      <c r="W551" s="80">
        <v>5684.4975830078201</v>
      </c>
      <c r="X551" s="80">
        <v>20859.99407498437</v>
      </c>
      <c r="Y551" s="80">
        <v>12405.445554687501</v>
      </c>
      <c r="Z551" s="80">
        <v>354.91969310913095</v>
      </c>
      <c r="AA551" s="80">
        <v>35247.59123339846</v>
      </c>
      <c r="AB551" s="80">
        <v>24848.119664062491</v>
      </c>
      <c r="AC551" s="80">
        <v>34809.002314214704</v>
      </c>
      <c r="AD551" s="80">
        <v>52229.697371093745</v>
      </c>
      <c r="AE551" s="80">
        <v>14607.945333984377</v>
      </c>
      <c r="AF551" s="80">
        <v>20.124529233703193</v>
      </c>
      <c r="AG551" s="80">
        <v>29262.761382812503</v>
      </c>
      <c r="AH551" s="80">
        <v>64845.476343749942</v>
      </c>
      <c r="AI551" s="80">
        <v>14432.2935546875</v>
      </c>
      <c r="AJ551" s="80">
        <v>-289.70345532226469</v>
      </c>
      <c r="AK551" s="80">
        <v>3211.0161401367191</v>
      </c>
      <c r="AL551" s="80">
        <v>28001.039619140611</v>
      </c>
      <c r="AM551" s="80">
        <v>29253.090298828123</v>
      </c>
      <c r="AN551" s="80">
        <v>6605.7318359374985</v>
      </c>
      <c r="AO551" s="80">
        <v>51244.251774414035</v>
      </c>
      <c r="AP551" s="80">
        <v>491.31894035937398</v>
      </c>
      <c r="AQ551" s="80">
        <v>53354.274072265616</v>
      </c>
      <c r="AR551" s="80">
        <v>60365.861937717054</v>
      </c>
      <c r="AS551" s="80">
        <v>70219.495302734314</v>
      </c>
      <c r="AT551" s="80">
        <v>17639.762101562472</v>
      </c>
      <c r="AU551" s="80">
        <v>68696.448511718743</v>
      </c>
      <c r="AV551" s="80">
        <v>39136.080261718751</v>
      </c>
      <c r="AW551" s="80">
        <v>4945.9043000958127</v>
      </c>
      <c r="AX551" s="80">
        <v>58790.409726562488</v>
      </c>
      <c r="AY551" s="80">
        <v>57175.73139844642</v>
      </c>
    </row>
    <row r="552" spans="1:51" x14ac:dyDescent="0.25">
      <c r="A552" s="78">
        <v>43578</v>
      </c>
      <c r="B552" s="79">
        <v>23</v>
      </c>
      <c r="C552" s="80">
        <v>40051.057314453152</v>
      </c>
      <c r="D552" s="80">
        <v>42952.203151245099</v>
      </c>
      <c r="E552" s="80">
        <v>23110.333281249983</v>
      </c>
      <c r="F552" s="80">
        <v>68680.376066406287</v>
      </c>
      <c r="G552" s="80">
        <v>35066.718876044593</v>
      </c>
      <c r="H552" s="80">
        <v>6567.7339820468851</v>
      </c>
      <c r="I552" s="80">
        <v>33524.297425582845</v>
      </c>
      <c r="J552" s="80">
        <v>124.3074645996093</v>
      </c>
      <c r="K552" s="80">
        <v>20176.561532479758</v>
      </c>
      <c r="L552" s="80">
        <v>14003.629712743588</v>
      </c>
      <c r="M552" s="80">
        <v>31090.221271859329</v>
      </c>
      <c r="N552" s="80">
        <v>13936.634285156251</v>
      </c>
      <c r="O552" s="80">
        <v>50848.699699165343</v>
      </c>
      <c r="P552" s="80">
        <v>2209.1969716796821</v>
      </c>
      <c r="Q552" s="80">
        <v>31.95254564285278</v>
      </c>
      <c r="R552" s="80">
        <v>7818.085815429683</v>
      </c>
      <c r="S552" s="80">
        <v>52728.549587890608</v>
      </c>
      <c r="T552" s="80">
        <v>18838.249265624996</v>
      </c>
      <c r="U552" s="80">
        <v>9725.5315566406207</v>
      </c>
      <c r="V552" s="80">
        <v>78940.27624218748</v>
      </c>
      <c r="W552" s="80">
        <v>5360.5453613281306</v>
      </c>
      <c r="X552" s="80">
        <v>19637.522410671871</v>
      </c>
      <c r="Y552" s="80">
        <v>11321.150539062501</v>
      </c>
      <c r="Z552" s="80">
        <v>357.00221438598624</v>
      </c>
      <c r="AA552" s="80">
        <v>31573.724505126964</v>
      </c>
      <c r="AB552" s="80">
        <v>21876.076498046863</v>
      </c>
      <c r="AC552" s="80">
        <v>31467.284467229565</v>
      </c>
      <c r="AD552" s="80">
        <v>47398.270546874999</v>
      </c>
      <c r="AE552" s="80">
        <v>14211.743748046874</v>
      </c>
      <c r="AF552" s="80">
        <v>20.124529233703193</v>
      </c>
      <c r="AG552" s="80">
        <v>26543.597484375001</v>
      </c>
      <c r="AH552" s="80">
        <v>59668.602078124983</v>
      </c>
      <c r="AI552" s="80">
        <v>12357.911523437509</v>
      </c>
      <c r="AJ552" s="80">
        <v>-316.42565112304669</v>
      </c>
      <c r="AK552" s="80">
        <v>2895.7210913085933</v>
      </c>
      <c r="AL552" s="80">
        <v>25348.113541015635</v>
      </c>
      <c r="AM552" s="80">
        <v>26671.434763671841</v>
      </c>
      <c r="AN552" s="80">
        <v>5813.3974609374982</v>
      </c>
      <c r="AO552" s="80">
        <v>46912.187373046858</v>
      </c>
      <c r="AP552" s="80">
        <v>445.93846138281299</v>
      </c>
      <c r="AQ552" s="80">
        <v>47894.283177734411</v>
      </c>
      <c r="AR552" s="80">
        <v>55679.855050998274</v>
      </c>
      <c r="AS552" s="80">
        <v>63970.005191406293</v>
      </c>
      <c r="AT552" s="80">
        <v>16398.627925781242</v>
      </c>
      <c r="AU552" s="80">
        <v>62598.795199218752</v>
      </c>
      <c r="AV552" s="80">
        <v>35802.419699218743</v>
      </c>
      <c r="AW552" s="80">
        <v>4568.6833098434363</v>
      </c>
      <c r="AX552" s="80">
        <v>53723.872668457057</v>
      </c>
      <c r="AY552" s="80">
        <v>51372.225315496886</v>
      </c>
    </row>
    <row r="553" spans="1:51" x14ac:dyDescent="0.25">
      <c r="A553" s="78">
        <v>43578</v>
      </c>
      <c r="B553" s="79">
        <v>24</v>
      </c>
      <c r="C553" s="80">
        <v>34232.876056640627</v>
      </c>
      <c r="D553" s="80">
        <v>38089.805295043931</v>
      </c>
      <c r="E553" s="80">
        <v>19389.183330078122</v>
      </c>
      <c r="F553" s="80">
        <v>58386.263468749981</v>
      </c>
      <c r="G553" s="80">
        <v>31267.67992266958</v>
      </c>
      <c r="H553" s="80">
        <v>6615.6320768281303</v>
      </c>
      <c r="I553" s="80">
        <v>29513.697670150748</v>
      </c>
      <c r="J553" s="80">
        <v>105.87881088256842</v>
      </c>
      <c r="K553" s="80">
        <v>17554.689706307865</v>
      </c>
      <c r="L553" s="80">
        <v>13146.127222509233</v>
      </c>
      <c r="M553" s="80">
        <v>29916.980899843769</v>
      </c>
      <c r="N553" s="80">
        <v>12391.555583984367</v>
      </c>
      <c r="O553" s="80">
        <v>44303.723757843029</v>
      </c>
      <c r="P553" s="80">
        <v>2225.4860756836038</v>
      </c>
      <c r="Q553" s="80">
        <v>30.498867034912109</v>
      </c>
      <c r="R553" s="80">
        <v>6638.9563720703136</v>
      </c>
      <c r="S553" s="80">
        <v>46136.338150390613</v>
      </c>
      <c r="T553" s="80">
        <v>15983.097434570287</v>
      </c>
      <c r="U553" s="80">
        <v>8214.2444287109392</v>
      </c>
      <c r="V553" s="80">
        <v>66466.440917968765</v>
      </c>
      <c r="W553" s="80">
        <v>4806.0306640625004</v>
      </c>
      <c r="X553" s="80">
        <v>17440.569837062485</v>
      </c>
      <c r="Y553" s="80">
        <v>11228.54982421875</v>
      </c>
      <c r="Z553" s="80">
        <v>368.51802013549809</v>
      </c>
      <c r="AA553" s="80">
        <v>27258.372345214866</v>
      </c>
      <c r="AB553" s="80">
        <v>19365.16343164062</v>
      </c>
      <c r="AC553" s="80">
        <v>27037.159859091062</v>
      </c>
      <c r="AD553" s="80">
        <v>39966.568089843757</v>
      </c>
      <c r="AE553" s="80">
        <v>13664.490547851561</v>
      </c>
      <c r="AF553" s="80">
        <v>20.124529233703193</v>
      </c>
      <c r="AG553" s="80">
        <v>22363.755042968744</v>
      </c>
      <c r="AH553" s="80">
        <v>50039.192511718742</v>
      </c>
      <c r="AI553" s="80">
        <v>10947.418505859379</v>
      </c>
      <c r="AJ553" s="80">
        <v>-317.86739819335889</v>
      </c>
      <c r="AK553" s="80">
        <v>2900.9178051757822</v>
      </c>
      <c r="AL553" s="80">
        <v>21299.497859375013</v>
      </c>
      <c r="AM553" s="80">
        <v>23058.407011718748</v>
      </c>
      <c r="AN553" s="80">
        <v>4577.5118164062496</v>
      </c>
      <c r="AO553" s="80">
        <v>40651.351417480459</v>
      </c>
      <c r="AP553" s="80">
        <v>378.86807972363306</v>
      </c>
      <c r="AQ553" s="80">
        <v>42654.286931640585</v>
      </c>
      <c r="AR553" s="80">
        <v>48601.97329611548</v>
      </c>
      <c r="AS553" s="80">
        <v>54607.626182617183</v>
      </c>
      <c r="AT553" s="80">
        <v>15410.253421874999</v>
      </c>
      <c r="AU553" s="80">
        <v>53900.084306640609</v>
      </c>
      <c r="AV553" s="80">
        <v>30380.827476562477</v>
      </c>
      <c r="AW553" s="80">
        <v>5049.8193304162587</v>
      </c>
      <c r="AX553" s="80">
        <v>45509.351711425792</v>
      </c>
      <c r="AY553" s="80">
        <v>45731.940211682529</v>
      </c>
    </row>
    <row r="554" spans="1:51" x14ac:dyDescent="0.25">
      <c r="A554" s="78">
        <v>43579</v>
      </c>
      <c r="B554" s="79">
        <v>1</v>
      </c>
      <c r="C554" s="80">
        <v>29828.940654296839</v>
      </c>
      <c r="D554" s="80">
        <v>32299.590280700682</v>
      </c>
      <c r="E554" s="80">
        <v>16168.94638671875</v>
      </c>
      <c r="F554" s="80">
        <v>49578.45583398443</v>
      </c>
      <c r="G554" s="80">
        <v>26716.533539544638</v>
      </c>
      <c r="H554" s="80">
        <v>6750.4284641093882</v>
      </c>
      <c r="I554" s="80">
        <v>25981.516693206773</v>
      </c>
      <c r="J554" s="80">
        <v>94.069272994995117</v>
      </c>
      <c r="K554" s="80">
        <v>14854.259823495393</v>
      </c>
      <c r="L554" s="80">
        <v>12435.507262548284</v>
      </c>
      <c r="M554" s="80">
        <v>28192.342369218772</v>
      </c>
      <c r="N554" s="80">
        <v>11228.915546874992</v>
      </c>
      <c r="O554" s="80">
        <v>38027.082382995592</v>
      </c>
      <c r="P554" s="80">
        <v>2563.5296171875025</v>
      </c>
      <c r="Q554" s="80">
        <v>30.219056606292728</v>
      </c>
      <c r="R554" s="80">
        <v>5346.1873413085905</v>
      </c>
      <c r="S554" s="80">
        <v>39216.263060546851</v>
      </c>
      <c r="T554" s="80">
        <v>14008.898617187497</v>
      </c>
      <c r="U554" s="80">
        <v>7171.4104013671904</v>
      </c>
      <c r="V554" s="80">
        <v>54684.13782031252</v>
      </c>
      <c r="W554" s="80">
        <v>4574.7943359374885</v>
      </c>
      <c r="X554" s="80">
        <v>15470.86069664063</v>
      </c>
      <c r="Y554" s="80">
        <v>11243.783449218749</v>
      </c>
      <c r="Z554" s="80">
        <v>389.26056007080075</v>
      </c>
      <c r="AA554" s="80">
        <v>22640.734270751964</v>
      </c>
      <c r="AB554" s="80">
        <v>17343.549832031262</v>
      </c>
      <c r="AC554" s="80">
        <v>23097.041437831529</v>
      </c>
      <c r="AD554" s="80">
        <v>33122.168054687485</v>
      </c>
      <c r="AE554" s="80">
        <v>12587.312333984373</v>
      </c>
      <c r="AF554" s="80">
        <v>20.124529233703193</v>
      </c>
      <c r="AG554" s="80">
        <v>18404.301023437503</v>
      </c>
      <c r="AH554" s="80">
        <v>40389.541476562488</v>
      </c>
      <c r="AI554" s="80">
        <v>9673.8646972656315</v>
      </c>
      <c r="AJ554" s="80">
        <v>-327.93500976562513</v>
      </c>
      <c r="AK554" s="80">
        <v>3266.9568212890622</v>
      </c>
      <c r="AL554" s="80">
        <v>17046.328812500018</v>
      </c>
      <c r="AM554" s="80">
        <v>19694.987015625007</v>
      </c>
      <c r="AN554" s="80">
        <v>3499.8174804687633</v>
      </c>
      <c r="AO554" s="80">
        <v>34727.319463867178</v>
      </c>
      <c r="AP554" s="80">
        <v>329.11513577148503</v>
      </c>
      <c r="AQ554" s="80">
        <v>38223.446087890603</v>
      </c>
      <c r="AR554" s="80">
        <v>41504.751689670149</v>
      </c>
      <c r="AS554" s="80">
        <v>44914.789040039082</v>
      </c>
      <c r="AT554" s="80">
        <v>14155.337839843765</v>
      </c>
      <c r="AU554" s="80">
        <v>45738.718246093747</v>
      </c>
      <c r="AV554" s="80">
        <v>24904.664109374997</v>
      </c>
      <c r="AW554" s="80">
        <v>6527.0356897579923</v>
      </c>
      <c r="AX554" s="80">
        <v>36857.704227294926</v>
      </c>
      <c r="AY554" s="80">
        <v>40892.62898404125</v>
      </c>
    </row>
    <row r="555" spans="1:51" x14ac:dyDescent="0.25">
      <c r="A555" s="78">
        <v>43579</v>
      </c>
      <c r="B555" s="79">
        <v>2</v>
      </c>
      <c r="C555" s="80">
        <v>26900.149904296864</v>
      </c>
      <c r="D555" s="80">
        <v>28687.838569061278</v>
      </c>
      <c r="E555" s="80">
        <v>14096.557138671869</v>
      </c>
      <c r="F555" s="80">
        <v>43751.329025390631</v>
      </c>
      <c r="G555" s="80">
        <v>23355.222380185234</v>
      </c>
      <c r="H555" s="80">
        <v>6570.7247324687532</v>
      </c>
      <c r="I555" s="80">
        <v>23399.926452056883</v>
      </c>
      <c r="J555" s="80">
        <v>79.352508544921903</v>
      </c>
      <c r="K555" s="80">
        <v>12754.809969979779</v>
      </c>
      <c r="L555" s="80">
        <v>11757.53946372017</v>
      </c>
      <c r="M555" s="80">
        <v>26592.46980792188</v>
      </c>
      <c r="N555" s="80">
        <v>10192.619611328131</v>
      </c>
      <c r="O555" s="80">
        <v>33383.548650604258</v>
      </c>
      <c r="P555" s="80">
        <v>2420.3365223388641</v>
      </c>
      <c r="Q555" s="80">
        <v>29.89157247543335</v>
      </c>
      <c r="R555" s="80">
        <v>4477.5152038574224</v>
      </c>
      <c r="S555" s="80">
        <v>33081.191922851569</v>
      </c>
      <c r="T555" s="80">
        <v>12786.081095703128</v>
      </c>
      <c r="U555" s="80">
        <v>6496.9084365234403</v>
      </c>
      <c r="V555" s="80">
        <v>46486.99377539062</v>
      </c>
      <c r="W555" s="80">
        <v>4076.54345703124</v>
      </c>
      <c r="X555" s="80">
        <v>14667.701136656224</v>
      </c>
      <c r="Y555" s="80">
        <v>10197.81816015625</v>
      </c>
      <c r="Z555" s="80">
        <v>373.45805252075172</v>
      </c>
      <c r="AA555" s="80">
        <v>19377.592501464871</v>
      </c>
      <c r="AB555" s="80">
        <v>15817.525775390677</v>
      </c>
      <c r="AC555" s="80">
        <v>20815.768592491935</v>
      </c>
      <c r="AD555" s="80">
        <v>28142.912267578111</v>
      </c>
      <c r="AE555" s="80">
        <v>11584.140232421858</v>
      </c>
      <c r="AF555" s="80">
        <v>20.124529233703193</v>
      </c>
      <c r="AG555" s="80">
        <v>15565.751128906255</v>
      </c>
      <c r="AH555" s="80">
        <v>33693.634921875011</v>
      </c>
      <c r="AI555" s="80">
        <v>8689.6594238281396</v>
      </c>
      <c r="AJ555" s="80">
        <v>-327.08771044921895</v>
      </c>
      <c r="AK555" s="80">
        <v>3381.9688818359382</v>
      </c>
      <c r="AL555" s="80">
        <v>13871.859442382809</v>
      </c>
      <c r="AM555" s="80">
        <v>17169.897164062499</v>
      </c>
      <c r="AN555" s="80">
        <v>2735.8927001953207</v>
      </c>
      <c r="AO555" s="80">
        <v>29780.73726953123</v>
      </c>
      <c r="AP555" s="80">
        <v>288.12237547753909</v>
      </c>
      <c r="AQ555" s="80">
        <v>34669.313282226569</v>
      </c>
      <c r="AR555" s="80">
        <v>36270.110140842</v>
      </c>
      <c r="AS555" s="80">
        <v>37379.352461914074</v>
      </c>
      <c r="AT555" s="80">
        <v>13131.434496093731</v>
      </c>
      <c r="AU555" s="80">
        <v>39712.161988281216</v>
      </c>
      <c r="AV555" s="80">
        <v>21022.855179687489</v>
      </c>
      <c r="AW555" s="80">
        <v>5498.0887366357483</v>
      </c>
      <c r="AX555" s="80">
        <v>30368.212014160152</v>
      </c>
      <c r="AY555" s="80">
        <v>37443.358293530437</v>
      </c>
    </row>
    <row r="556" spans="1:51" x14ac:dyDescent="0.25">
      <c r="A556" s="78">
        <v>43579</v>
      </c>
      <c r="B556" s="79">
        <v>3</v>
      </c>
      <c r="C556" s="80">
        <v>25442.148464843747</v>
      </c>
      <c r="D556" s="80">
        <v>26386.872203857409</v>
      </c>
      <c r="E556" s="80">
        <v>13015.104565429712</v>
      </c>
      <c r="F556" s="80">
        <v>40796.116724609361</v>
      </c>
      <c r="G556" s="80">
        <v>21887.854086810199</v>
      </c>
      <c r="H556" s="80">
        <v>6700.0453873281185</v>
      </c>
      <c r="I556" s="80">
        <v>21970.662636184697</v>
      </c>
      <c r="J556" s="80">
        <v>75.959629058838004</v>
      </c>
      <c r="K556" s="80">
        <v>11742.703060800073</v>
      </c>
      <c r="L556" s="80">
        <v>11557.185150243628</v>
      </c>
      <c r="M556" s="80">
        <v>25696.099542140673</v>
      </c>
      <c r="N556" s="80">
        <v>9396.533339843736</v>
      </c>
      <c r="O556" s="80">
        <v>30588.054055572466</v>
      </c>
      <c r="P556" s="80">
        <v>2281.2877402343729</v>
      </c>
      <c r="Q556" s="80">
        <v>29.68916320800782</v>
      </c>
      <c r="R556" s="80">
        <v>3962.0881286621075</v>
      </c>
      <c r="S556" s="80">
        <v>29640.565720703151</v>
      </c>
      <c r="T556" s="80">
        <v>12129.17315722658</v>
      </c>
      <c r="U556" s="80">
        <v>6033.7546113281187</v>
      </c>
      <c r="V556" s="80">
        <v>42232.692957031235</v>
      </c>
      <c r="W556" s="80">
        <v>3830.1938476562514</v>
      </c>
      <c r="X556" s="80">
        <v>14189.802350796832</v>
      </c>
      <c r="Y556" s="80">
        <v>9337.9952578124976</v>
      </c>
      <c r="Z556" s="80">
        <v>423.9806874755858</v>
      </c>
      <c r="AA556" s="80">
        <v>18108.545697753892</v>
      </c>
      <c r="AB556" s="80">
        <v>15069.832226562501</v>
      </c>
      <c r="AC556" s="80">
        <v>19481.806471780426</v>
      </c>
      <c r="AD556" s="80">
        <v>25724.489896484381</v>
      </c>
      <c r="AE556" s="80">
        <v>10849.114471679664</v>
      </c>
      <c r="AF556" s="80">
        <v>20.124529233703193</v>
      </c>
      <c r="AG556" s="80">
        <v>14333.48083203125</v>
      </c>
      <c r="AH556" s="80">
        <v>30059.884769531225</v>
      </c>
      <c r="AI556" s="80">
        <v>8178.3489257812507</v>
      </c>
      <c r="AJ556" s="80">
        <v>-319.83957202148383</v>
      </c>
      <c r="AK556" s="80">
        <v>3312.3908056640612</v>
      </c>
      <c r="AL556" s="80">
        <v>12096.252733398429</v>
      </c>
      <c r="AM556" s="80">
        <v>15415.936298828134</v>
      </c>
      <c r="AN556" s="80">
        <v>2325.6237304687502</v>
      </c>
      <c r="AO556" s="80">
        <v>27233.843657714835</v>
      </c>
      <c r="AP556" s="80">
        <v>266.67610189648497</v>
      </c>
      <c r="AQ556" s="80">
        <v>32488.510525390597</v>
      </c>
      <c r="AR556" s="80">
        <v>33089.769257541237</v>
      </c>
      <c r="AS556" s="80">
        <v>33391.535351562496</v>
      </c>
      <c r="AT556" s="80">
        <v>12493.218025390634</v>
      </c>
      <c r="AU556" s="80">
        <v>36631.496175781242</v>
      </c>
      <c r="AV556" s="80">
        <v>18737.425425781228</v>
      </c>
      <c r="AW556" s="80">
        <v>3528.2739423828034</v>
      </c>
      <c r="AX556" s="80">
        <v>26678.113948974617</v>
      </c>
      <c r="AY556" s="80">
        <v>35594.879819100206</v>
      </c>
    </row>
    <row r="557" spans="1:51" x14ac:dyDescent="0.25">
      <c r="A557" s="78">
        <v>43579</v>
      </c>
      <c r="B557" s="79">
        <v>4</v>
      </c>
      <c r="C557" s="80">
        <v>24674.089869140607</v>
      </c>
      <c r="D557" s="80">
        <v>25487.62315078736</v>
      </c>
      <c r="E557" s="80">
        <v>12512.010317382827</v>
      </c>
      <c r="F557" s="80">
        <v>39690.125189453101</v>
      </c>
      <c r="G557" s="80">
        <v>21131.952360825821</v>
      </c>
      <c r="H557" s="80">
        <v>6397.6722922343888</v>
      </c>
      <c r="I557" s="80">
        <v>21270.354476776134</v>
      </c>
      <c r="J557" s="80">
        <v>73.421260833740192</v>
      </c>
      <c r="K557" s="80">
        <v>11232.954208260993</v>
      </c>
      <c r="L557" s="80">
        <v>11314.217170751421</v>
      </c>
      <c r="M557" s="80">
        <v>25474.068892015646</v>
      </c>
      <c r="N557" s="80">
        <v>9386.5764687499905</v>
      </c>
      <c r="O557" s="80">
        <v>29644.717956451408</v>
      </c>
      <c r="P557" s="80">
        <v>2321.8674345703153</v>
      </c>
      <c r="Q557" s="80">
        <v>29.358569622039798</v>
      </c>
      <c r="R557" s="80">
        <v>3729.7283264160142</v>
      </c>
      <c r="S557" s="80">
        <v>27942.274218750033</v>
      </c>
      <c r="T557" s="80">
        <v>11778.730779296879</v>
      </c>
      <c r="U557" s="80">
        <v>5886.1090117187387</v>
      </c>
      <c r="V557" s="80">
        <v>40323.638212890626</v>
      </c>
      <c r="W557" s="80">
        <v>3714.3365234374996</v>
      </c>
      <c r="X557" s="80">
        <v>13663.158505875002</v>
      </c>
      <c r="Y557" s="80">
        <v>9221.7519843750015</v>
      </c>
      <c r="Z557" s="80">
        <v>389.50699304199213</v>
      </c>
      <c r="AA557" s="80">
        <v>17048.165002441405</v>
      </c>
      <c r="AB557" s="80">
        <v>14961.048182617182</v>
      </c>
      <c r="AC557" s="80">
        <v>18761.484818396839</v>
      </c>
      <c r="AD557" s="80">
        <v>24518.060191406246</v>
      </c>
      <c r="AE557" s="80">
        <v>10162.177943359384</v>
      </c>
      <c r="AF557" s="80">
        <v>20.124529233703193</v>
      </c>
      <c r="AG557" s="80">
        <v>13584.328164062497</v>
      </c>
      <c r="AH557" s="80">
        <v>27708.628296875009</v>
      </c>
      <c r="AI557" s="80">
        <v>7955.2258544921897</v>
      </c>
      <c r="AJ557" s="80">
        <v>-332.896849121093</v>
      </c>
      <c r="AK557" s="80">
        <v>3177.1010009765619</v>
      </c>
      <c r="AL557" s="80">
        <v>11279.53452148438</v>
      </c>
      <c r="AM557" s="80">
        <v>14939.389758789062</v>
      </c>
      <c r="AN557" s="80">
        <v>2155.7489013671893</v>
      </c>
      <c r="AO557" s="80">
        <v>26090.992041503916</v>
      </c>
      <c r="AP557" s="80">
        <v>265.71913082617198</v>
      </c>
      <c r="AQ557" s="80">
        <v>31463.521566406216</v>
      </c>
      <c r="AR557" s="80">
        <v>31429.435793674042</v>
      </c>
      <c r="AS557" s="80">
        <v>31057.719226562465</v>
      </c>
      <c r="AT557" s="80">
        <v>12325.311269531279</v>
      </c>
      <c r="AU557" s="80">
        <v>35230.20171484373</v>
      </c>
      <c r="AV557" s="80">
        <v>17684.600781249977</v>
      </c>
      <c r="AW557" s="80">
        <v>4795.1475258789014</v>
      </c>
      <c r="AX557" s="80">
        <v>25090.705212402336</v>
      </c>
      <c r="AY557" s="80">
        <v>34925.132786235175</v>
      </c>
    </row>
    <row r="558" spans="1:51" x14ac:dyDescent="0.25">
      <c r="A558" s="78">
        <v>43579</v>
      </c>
      <c r="B558" s="79">
        <v>5</v>
      </c>
      <c r="C558" s="80">
        <v>24546.833529296895</v>
      </c>
      <c r="D558" s="80">
        <v>25404.731917785644</v>
      </c>
      <c r="E558" s="80">
        <v>12522.97214843748</v>
      </c>
      <c r="F558" s="80">
        <v>39093.205474609378</v>
      </c>
      <c r="G558" s="80">
        <v>20838.944547013365</v>
      </c>
      <c r="H558" s="80">
        <v>6366.9665525781302</v>
      </c>
      <c r="I558" s="80">
        <v>21124.731840087894</v>
      </c>
      <c r="J558" s="80">
        <v>74.921344757080092</v>
      </c>
      <c r="K558" s="80">
        <v>11143.01148365163</v>
      </c>
      <c r="L558" s="80">
        <v>11099.754718602988</v>
      </c>
      <c r="M558" s="80">
        <v>25399.348500453118</v>
      </c>
      <c r="N558" s="80">
        <v>9505.1305507812503</v>
      </c>
      <c r="O558" s="80">
        <v>29701.59613290404</v>
      </c>
      <c r="P558" s="80">
        <v>2387.5224072265601</v>
      </c>
      <c r="Q558" s="80">
        <v>29.368537902832031</v>
      </c>
      <c r="R558" s="80">
        <v>3689.5838989257809</v>
      </c>
      <c r="S558" s="80">
        <v>27509.999573242207</v>
      </c>
      <c r="T558" s="80">
        <v>11794.107183593753</v>
      </c>
      <c r="U558" s="80">
        <v>5899.8458583984302</v>
      </c>
      <c r="V558" s="80">
        <v>39604.36934570317</v>
      </c>
      <c r="W558" s="80">
        <v>3652.9021240234383</v>
      </c>
      <c r="X558" s="80">
        <v>13890.463267640574</v>
      </c>
      <c r="Y558" s="80">
        <v>9431.2959023437434</v>
      </c>
      <c r="Z558" s="80">
        <v>372.39193737182615</v>
      </c>
      <c r="AA558" s="80">
        <v>16810.098045410174</v>
      </c>
      <c r="AB558" s="80">
        <v>15197.179019531259</v>
      </c>
      <c r="AC558" s="80">
        <v>18554.706275620872</v>
      </c>
      <c r="AD558" s="80">
        <v>24010.017818359371</v>
      </c>
      <c r="AE558" s="80">
        <v>10344.053125000011</v>
      </c>
      <c r="AF558" s="80">
        <v>20.124529233703193</v>
      </c>
      <c r="AG558" s="80">
        <v>13139.140609375001</v>
      </c>
      <c r="AH558" s="80">
        <v>27261.234410156241</v>
      </c>
      <c r="AI558" s="80">
        <v>7916.6291259765703</v>
      </c>
      <c r="AJ558" s="80">
        <v>-336.66425122070279</v>
      </c>
      <c r="AK558" s="80">
        <v>3187.0232812499999</v>
      </c>
      <c r="AL558" s="80">
        <v>11121.973480468747</v>
      </c>
      <c r="AM558" s="80">
        <v>14726.787161132823</v>
      </c>
      <c r="AN558" s="80">
        <v>2118.4135253906206</v>
      </c>
      <c r="AO558" s="80">
        <v>25393.466249999998</v>
      </c>
      <c r="AP558" s="80">
        <v>264.65042871289</v>
      </c>
      <c r="AQ558" s="80">
        <v>30776.093086914101</v>
      </c>
      <c r="AR558" s="80">
        <v>31096.615353244317</v>
      </c>
      <c r="AS558" s="80">
        <v>31067.216254882795</v>
      </c>
      <c r="AT558" s="80">
        <v>12307.179050781246</v>
      </c>
      <c r="AU558" s="80">
        <v>34855.223304687512</v>
      </c>
      <c r="AV558" s="80">
        <v>17570.325294921862</v>
      </c>
      <c r="AW558" s="80">
        <v>3555.1756914062626</v>
      </c>
      <c r="AX558" s="80">
        <v>24956.0053491211</v>
      </c>
      <c r="AY558" s="80">
        <v>34750.112447765932</v>
      </c>
    </row>
    <row r="559" spans="1:51" x14ac:dyDescent="0.25">
      <c r="A559" s="78">
        <v>43579</v>
      </c>
      <c r="B559" s="79">
        <v>6</v>
      </c>
      <c r="C559" s="80">
        <v>25203.757482421894</v>
      </c>
      <c r="D559" s="80">
        <v>27089.972119873048</v>
      </c>
      <c r="E559" s="80">
        <v>12953.186474609382</v>
      </c>
      <c r="F559" s="80">
        <v>40183.593623046814</v>
      </c>
      <c r="G559" s="80">
        <v>20464.78709234143</v>
      </c>
      <c r="H559" s="80">
        <v>6297.4388252499984</v>
      </c>
      <c r="I559" s="80">
        <v>21870.043263824471</v>
      </c>
      <c r="J559" s="80">
        <v>77.901681900024499</v>
      </c>
      <c r="K559" s="80">
        <v>11487.829843026644</v>
      </c>
      <c r="L559" s="80">
        <v>11790.361280126428</v>
      </c>
      <c r="M559" s="80">
        <v>25561.195484203177</v>
      </c>
      <c r="N559" s="80">
        <v>9644.4236601562516</v>
      </c>
      <c r="O559" s="80">
        <v>30947.831530578609</v>
      </c>
      <c r="P559" s="80">
        <v>2311.0933264812907</v>
      </c>
      <c r="Q559" s="80">
        <v>29.315567493438717</v>
      </c>
      <c r="R559" s="80">
        <v>3945.568817138671</v>
      </c>
      <c r="S559" s="80">
        <v>27914.293082031258</v>
      </c>
      <c r="T559" s="80">
        <v>12349.819337890631</v>
      </c>
      <c r="U559" s="80">
        <v>6194.3948847656402</v>
      </c>
      <c r="V559" s="80">
        <v>41394.763308593763</v>
      </c>
      <c r="W559" s="80">
        <v>3691.071118164059</v>
      </c>
      <c r="X559" s="80">
        <v>13897.797724390561</v>
      </c>
      <c r="Y559" s="80">
        <v>10021.036105468746</v>
      </c>
      <c r="Z559" s="80">
        <v>388.71185168457026</v>
      </c>
      <c r="AA559" s="80">
        <v>18058.161931640614</v>
      </c>
      <c r="AB559" s="80">
        <v>15929.015253906264</v>
      </c>
      <c r="AC559" s="80">
        <v>19108.676028874095</v>
      </c>
      <c r="AD559" s="80">
        <v>25502.038716796866</v>
      </c>
      <c r="AE559" s="80">
        <v>10719.107783203115</v>
      </c>
      <c r="AF559" s="80">
        <v>20.124529233703193</v>
      </c>
      <c r="AG559" s="80">
        <v>13832.328171875</v>
      </c>
      <c r="AH559" s="80">
        <v>28680.00019921875</v>
      </c>
      <c r="AI559" s="80">
        <v>8262.0421630859419</v>
      </c>
      <c r="AJ559" s="80">
        <v>-352.28784472656218</v>
      </c>
      <c r="AK559" s="80">
        <v>3210.1566204550249</v>
      </c>
      <c r="AL559" s="80">
        <v>11877.580051757812</v>
      </c>
      <c r="AM559" s="80">
        <v>15214.32380566406</v>
      </c>
      <c r="AN559" s="80">
        <v>2281.6252197265594</v>
      </c>
      <c r="AO559" s="80">
        <v>26083.296446777353</v>
      </c>
      <c r="AP559" s="80">
        <v>270.35128783300695</v>
      </c>
      <c r="AQ559" s="80">
        <v>31395.126232421833</v>
      </c>
      <c r="AR559" s="80">
        <v>32245.336285861522</v>
      </c>
      <c r="AS559" s="80">
        <v>32875.260638671876</v>
      </c>
      <c r="AT559" s="80">
        <v>12350.478609375008</v>
      </c>
      <c r="AU559" s="80">
        <v>35851.806912109423</v>
      </c>
      <c r="AV559" s="80">
        <v>18575.050394531234</v>
      </c>
      <c r="AW559" s="80">
        <v>2406.8886229159561</v>
      </c>
      <c r="AX559" s="80">
        <v>26469.418598632801</v>
      </c>
      <c r="AY559" s="80">
        <v>35734.800410239426</v>
      </c>
    </row>
    <row r="560" spans="1:51" x14ac:dyDescent="0.25">
      <c r="A560" s="78">
        <v>43579</v>
      </c>
      <c r="B560" s="79">
        <v>7</v>
      </c>
      <c r="C560" s="80">
        <v>30774.662970703146</v>
      </c>
      <c r="D560" s="80">
        <v>33143.122350189253</v>
      </c>
      <c r="E560" s="80">
        <v>16949.973828124992</v>
      </c>
      <c r="F560" s="80">
        <v>51145.445611328076</v>
      </c>
      <c r="G560" s="80">
        <v>23866.63664277898</v>
      </c>
      <c r="H560" s="80">
        <v>6583.0284116718731</v>
      </c>
      <c r="I560" s="80">
        <v>26340.421326095566</v>
      </c>
      <c r="J560" s="80">
        <v>81.219541549682603</v>
      </c>
      <c r="K560" s="80">
        <v>13766.521615487563</v>
      </c>
      <c r="L560" s="80">
        <v>13061.617536962358</v>
      </c>
      <c r="M560" s="80">
        <v>28696.016898125003</v>
      </c>
      <c r="N560" s="80">
        <v>12162.014486328124</v>
      </c>
      <c r="O560" s="80">
        <v>38021.804903320342</v>
      </c>
      <c r="P560" s="80">
        <v>2535.8671071777289</v>
      </c>
      <c r="Q560" s="80">
        <v>30.182222843170159</v>
      </c>
      <c r="R560" s="80">
        <v>5329.3972229003875</v>
      </c>
      <c r="S560" s="80">
        <v>33036.732541992184</v>
      </c>
      <c r="T560" s="80">
        <v>15289.07713183594</v>
      </c>
      <c r="U560" s="80">
        <v>8118.7979228515587</v>
      </c>
      <c r="V560" s="80">
        <v>53972.711070312514</v>
      </c>
      <c r="W560" s="80">
        <v>4306.5257080078081</v>
      </c>
      <c r="X560" s="80">
        <v>15488.278107968736</v>
      </c>
      <c r="Y560" s="80">
        <v>11715.136191406253</v>
      </c>
      <c r="Z560" s="80">
        <v>378.6756692687988</v>
      </c>
      <c r="AA560" s="80">
        <v>22273.423158203121</v>
      </c>
      <c r="AB560" s="80">
        <v>19037.977087890635</v>
      </c>
      <c r="AC560" s="80">
        <v>23759.631251136329</v>
      </c>
      <c r="AD560" s="80">
        <v>33160.195707031206</v>
      </c>
      <c r="AE560" s="80">
        <v>12158.81515039065</v>
      </c>
      <c r="AF560" s="80">
        <v>20.124529233703193</v>
      </c>
      <c r="AG560" s="80">
        <v>17801.40855078126</v>
      </c>
      <c r="AH560" s="80">
        <v>37138.281261718723</v>
      </c>
      <c r="AI560" s="80">
        <v>9759.2725585937496</v>
      </c>
      <c r="AJ560" s="80">
        <v>-319.00969091796901</v>
      </c>
      <c r="AK560" s="80">
        <v>3369.3605664062502</v>
      </c>
      <c r="AL560" s="80">
        <v>14949.837780273443</v>
      </c>
      <c r="AM560" s="80">
        <v>19635.018333007811</v>
      </c>
      <c r="AN560" s="80">
        <v>3346.5618164062389</v>
      </c>
      <c r="AO560" s="80">
        <v>31538.794282714851</v>
      </c>
      <c r="AP560" s="80">
        <v>302.99658218164109</v>
      </c>
      <c r="AQ560" s="80">
        <v>36329.952090820312</v>
      </c>
      <c r="AR560" s="80">
        <v>39136.771428927954</v>
      </c>
      <c r="AS560" s="80">
        <v>41631.807089843744</v>
      </c>
      <c r="AT560" s="80">
        <v>14189.32331640624</v>
      </c>
      <c r="AU560" s="80">
        <v>45185.307412109345</v>
      </c>
      <c r="AV560" s="80">
        <v>23494.626230468755</v>
      </c>
      <c r="AW560" s="80">
        <v>2838.2394972692905</v>
      </c>
      <c r="AX560" s="80">
        <v>32998.173681640634</v>
      </c>
      <c r="AY560" s="80">
        <v>41988.536723477497</v>
      </c>
    </row>
    <row r="561" spans="1:51" x14ac:dyDescent="0.25">
      <c r="A561" s="78">
        <v>43579</v>
      </c>
      <c r="B561" s="79">
        <v>8</v>
      </c>
      <c r="C561" s="80">
        <v>38026.544468749977</v>
      </c>
      <c r="D561" s="80">
        <v>38221.907857025151</v>
      </c>
      <c r="E561" s="80">
        <v>19239.563544921861</v>
      </c>
      <c r="F561" s="80">
        <v>63379.76331249997</v>
      </c>
      <c r="G561" s="80">
        <v>27394.585879967344</v>
      </c>
      <c r="H561" s="80">
        <v>7389.7692080468787</v>
      </c>
      <c r="I561" s="80">
        <v>33594.12945295711</v>
      </c>
      <c r="J561" s="80">
        <v>91.2870903015137</v>
      </c>
      <c r="K561" s="80">
        <v>17047.765927010976</v>
      </c>
      <c r="L561" s="80">
        <v>13945.348225438924</v>
      </c>
      <c r="M561" s="80">
        <v>32285.857912156254</v>
      </c>
      <c r="N561" s="80">
        <v>12664.976863281247</v>
      </c>
      <c r="O561" s="80">
        <v>47400.927348571749</v>
      </c>
      <c r="P561" s="80">
        <v>2814.0696942429172</v>
      </c>
      <c r="Q561" s="80">
        <v>31.20703649520874</v>
      </c>
      <c r="R561" s="80">
        <v>5521.698120117193</v>
      </c>
      <c r="S561" s="80">
        <v>37609.947937500016</v>
      </c>
      <c r="T561" s="80">
        <v>16431.634944335947</v>
      </c>
      <c r="U561" s="80">
        <v>8511.2914853515595</v>
      </c>
      <c r="V561" s="80">
        <v>62102.177343750023</v>
      </c>
      <c r="W561" s="80">
        <v>4339.8525390625</v>
      </c>
      <c r="X561" s="80">
        <v>17999.362527648987</v>
      </c>
      <c r="Y561" s="80">
        <v>13506.665277343745</v>
      </c>
      <c r="Z561" s="80">
        <v>418.7073975646972</v>
      </c>
      <c r="AA561" s="80">
        <v>27137.502212158208</v>
      </c>
      <c r="AB561" s="80">
        <v>25990.702388671893</v>
      </c>
      <c r="AC561" s="80">
        <v>28543.3657034766</v>
      </c>
      <c r="AD561" s="80">
        <v>36018.665023437534</v>
      </c>
      <c r="AE561" s="80">
        <v>13085.21762304687</v>
      </c>
      <c r="AF561" s="80">
        <v>20.124529233703193</v>
      </c>
      <c r="AG561" s="80">
        <v>21957.351890624999</v>
      </c>
      <c r="AH561" s="80">
        <v>40017.566546874979</v>
      </c>
      <c r="AI561" s="80">
        <v>11419.619580078132</v>
      </c>
      <c r="AJ561" s="80">
        <v>-256.30525097656215</v>
      </c>
      <c r="AK561" s="80">
        <v>3736.6632488518117</v>
      </c>
      <c r="AL561" s="80">
        <v>17025.440381835928</v>
      </c>
      <c r="AM561" s="80">
        <v>21241.954341796856</v>
      </c>
      <c r="AN561" s="80">
        <v>3834.8898437500193</v>
      </c>
      <c r="AO561" s="80">
        <v>37085.465566406281</v>
      </c>
      <c r="AP561" s="80">
        <v>351.28955299670076</v>
      </c>
      <c r="AQ561" s="80">
        <v>47273.816080078112</v>
      </c>
      <c r="AR561" s="80">
        <v>47496.734286349849</v>
      </c>
      <c r="AS561" s="80">
        <v>47810.757545898428</v>
      </c>
      <c r="AT561" s="80">
        <v>15842.049382812478</v>
      </c>
      <c r="AU561" s="80">
        <v>54643.392617187477</v>
      </c>
      <c r="AV561" s="80">
        <v>25146.439589843725</v>
      </c>
      <c r="AW561" s="80">
        <v>2872.9724425329587</v>
      </c>
      <c r="AX561" s="80">
        <v>36953.834069824217</v>
      </c>
      <c r="AY561" s="80">
        <v>54765.43807465805</v>
      </c>
    </row>
    <row r="562" spans="1:51" x14ac:dyDescent="0.25">
      <c r="A562" s="78">
        <v>43579</v>
      </c>
      <c r="B562" s="79">
        <v>9</v>
      </c>
      <c r="C562" s="80">
        <v>41640.166558593788</v>
      </c>
      <c r="D562" s="80">
        <v>41157.889555480957</v>
      </c>
      <c r="E562" s="80">
        <v>19029.355058593785</v>
      </c>
      <c r="F562" s="80">
        <v>66341.633328125012</v>
      </c>
      <c r="G562" s="80">
        <v>31011.752063972446</v>
      </c>
      <c r="H562" s="80">
        <v>9872.8564229062358</v>
      </c>
      <c r="I562" s="80">
        <v>38388.349202819802</v>
      </c>
      <c r="J562" s="80">
        <v>105.3324871063233</v>
      </c>
      <c r="K562" s="80">
        <v>19282.801718026607</v>
      </c>
      <c r="L562" s="80">
        <v>16021.497600438914</v>
      </c>
      <c r="M562" s="80">
        <v>37448.913226531244</v>
      </c>
      <c r="N562" s="80">
        <v>12687.755462890631</v>
      </c>
      <c r="O562" s="80">
        <v>52841.869282043459</v>
      </c>
      <c r="P562" s="80">
        <v>3044.7218249890902</v>
      </c>
      <c r="Q562" s="80">
        <v>33.810325622558594</v>
      </c>
      <c r="R562" s="80">
        <v>4854.8324829101566</v>
      </c>
      <c r="S562" s="80">
        <v>39687.752470703112</v>
      </c>
      <c r="T562" s="80">
        <v>16458.620524414073</v>
      </c>
      <c r="U562" s="80">
        <v>8124.6671132812617</v>
      </c>
      <c r="V562" s="80">
        <v>59309.92775006251</v>
      </c>
      <c r="W562" s="80">
        <v>5004.9243164062509</v>
      </c>
      <c r="X562" s="80">
        <v>21256.810702820032</v>
      </c>
      <c r="Y562" s="80">
        <v>15860.948320312507</v>
      </c>
      <c r="Z562" s="80">
        <v>389.33815897827151</v>
      </c>
      <c r="AA562" s="80">
        <v>30008.666594482471</v>
      </c>
      <c r="AB562" s="80">
        <v>32167.9785195312</v>
      </c>
      <c r="AC562" s="80">
        <v>29191.364266870016</v>
      </c>
      <c r="AD562" s="80">
        <v>34151.876921874988</v>
      </c>
      <c r="AE562" s="80">
        <v>13834.367277343757</v>
      </c>
      <c r="AF562" s="80">
        <v>20.124529233703193</v>
      </c>
      <c r="AG562" s="80">
        <v>22388.829882812504</v>
      </c>
      <c r="AH562" s="80">
        <v>36941.626519531215</v>
      </c>
      <c r="AI562" s="80">
        <v>12906.992089843741</v>
      </c>
      <c r="AJ562" s="80">
        <v>-224.08324682617231</v>
      </c>
      <c r="AK562" s="80">
        <v>4312.2680262922277</v>
      </c>
      <c r="AL562" s="80">
        <v>16113.084497070349</v>
      </c>
      <c r="AM562" s="80">
        <v>21829.676349609381</v>
      </c>
      <c r="AN562" s="80">
        <v>3303.4993164062407</v>
      </c>
      <c r="AO562" s="80">
        <v>40856.775008789089</v>
      </c>
      <c r="AP562" s="80">
        <v>719.82823886881692</v>
      </c>
      <c r="AQ562" s="80">
        <v>57990.104564453053</v>
      </c>
      <c r="AR562" s="80">
        <v>54183.845466037288</v>
      </c>
      <c r="AS562" s="80">
        <v>48386.407154296852</v>
      </c>
      <c r="AT562" s="80">
        <v>17512.869695312511</v>
      </c>
      <c r="AU562" s="80">
        <v>57451.312865234366</v>
      </c>
      <c r="AV562" s="80">
        <v>24792.34645312497</v>
      </c>
      <c r="AW562" s="80">
        <v>2442.0589090808262</v>
      </c>
      <c r="AX562" s="80">
        <v>35768.980042724608</v>
      </c>
      <c r="AY562" s="80">
        <v>66527.089113485068</v>
      </c>
    </row>
    <row r="563" spans="1:51" x14ac:dyDescent="0.25">
      <c r="A563" s="78">
        <v>43579</v>
      </c>
      <c r="B563" s="79">
        <v>10</v>
      </c>
      <c r="C563" s="80">
        <v>45478.760277343768</v>
      </c>
      <c r="D563" s="80">
        <v>44483.403067810053</v>
      </c>
      <c r="E563" s="80">
        <v>20671.593261718775</v>
      </c>
      <c r="F563" s="80">
        <v>70767.571355468812</v>
      </c>
      <c r="G563" s="80">
        <v>36739.542326567011</v>
      </c>
      <c r="H563" s="80">
        <v>10775.624714593741</v>
      </c>
      <c r="I563" s="80">
        <v>42540.057966461209</v>
      </c>
      <c r="J563" s="80">
        <v>118.8373641967773</v>
      </c>
      <c r="K563" s="80">
        <v>21087.510360604723</v>
      </c>
      <c r="L563" s="80">
        <v>16989.68150668891</v>
      </c>
      <c r="M563" s="80">
        <v>41236.919331874982</v>
      </c>
      <c r="N563" s="80">
        <v>13586.026064453123</v>
      </c>
      <c r="O563" s="80">
        <v>57356.13749261474</v>
      </c>
      <c r="P563" s="80">
        <v>3337.0949032502044</v>
      </c>
      <c r="Q563" s="80">
        <v>34.075336456298821</v>
      </c>
      <c r="R563" s="80">
        <v>5053.3348876953132</v>
      </c>
      <c r="S563" s="80">
        <v>42776.171720703147</v>
      </c>
      <c r="T563" s="80">
        <v>18121.033134765621</v>
      </c>
      <c r="U563" s="80">
        <v>8862.5588945312484</v>
      </c>
      <c r="V563" s="80">
        <v>61798.560182968744</v>
      </c>
      <c r="W563" s="80">
        <v>6184.0583496093814</v>
      </c>
      <c r="X563" s="80">
        <v>23640.722544041153</v>
      </c>
      <c r="Y563" s="80">
        <v>18148.768449218751</v>
      </c>
      <c r="Z563" s="80">
        <v>420.56249223632813</v>
      </c>
      <c r="AA563" s="80">
        <v>32012.31179638669</v>
      </c>
      <c r="AB563" s="80">
        <v>34809.91795312499</v>
      </c>
      <c r="AC563" s="80">
        <v>31670.240456542069</v>
      </c>
      <c r="AD563" s="80">
        <v>36295.183429687495</v>
      </c>
      <c r="AE563" s="80">
        <v>15174.614908203126</v>
      </c>
      <c r="AF563" s="80">
        <v>20.124529233703193</v>
      </c>
      <c r="AG563" s="80">
        <v>23572.54805078125</v>
      </c>
      <c r="AH563" s="80">
        <v>37783.87228515622</v>
      </c>
      <c r="AI563" s="80">
        <v>14571.534326171879</v>
      </c>
      <c r="AJ563" s="80">
        <v>-189.96900439453196</v>
      </c>
      <c r="AK563" s="80">
        <v>4846.7078185678674</v>
      </c>
      <c r="AL563" s="80">
        <v>16530.697673828145</v>
      </c>
      <c r="AM563" s="80">
        <v>23670.08723242188</v>
      </c>
      <c r="AN563" s="80">
        <v>3318.795556640629</v>
      </c>
      <c r="AO563" s="80">
        <v>44351.621952148467</v>
      </c>
      <c r="AP563" s="80">
        <v>940.20531286621087</v>
      </c>
      <c r="AQ563" s="80">
        <v>65255.274496093793</v>
      </c>
      <c r="AR563" s="80">
        <v>59458.628191623247</v>
      </c>
      <c r="AS563" s="80">
        <v>50615.036546875017</v>
      </c>
      <c r="AT563" s="80">
        <v>18990.213152343742</v>
      </c>
      <c r="AU563" s="80">
        <v>61351.704898437485</v>
      </c>
      <c r="AV563" s="80">
        <v>25480.60832421872</v>
      </c>
      <c r="AW563" s="80">
        <v>2561.6985163500976</v>
      </c>
      <c r="AX563" s="80">
        <v>37547.598717041037</v>
      </c>
      <c r="AY563" s="80">
        <v>75344.774735318613</v>
      </c>
    </row>
    <row r="564" spans="1:51" x14ac:dyDescent="0.25">
      <c r="A564" s="78">
        <v>43579</v>
      </c>
      <c r="B564" s="79">
        <v>11</v>
      </c>
      <c r="C564" s="80">
        <v>48879.930671875016</v>
      </c>
      <c r="D564" s="80">
        <v>46362.404671447766</v>
      </c>
      <c r="E564" s="80">
        <v>22272.40685546874</v>
      </c>
      <c r="F564" s="80">
        <v>77367.881312499943</v>
      </c>
      <c r="G564" s="80">
        <v>39411.199568732554</v>
      </c>
      <c r="H564" s="80">
        <v>11021.967009312501</v>
      </c>
      <c r="I564" s="80">
        <v>45684.143685989417</v>
      </c>
      <c r="J564" s="80">
        <v>120.3673095703125</v>
      </c>
      <c r="K564" s="80">
        <v>22015.028524667239</v>
      </c>
      <c r="L564" s="80">
        <v>17806.442970556131</v>
      </c>
      <c r="M564" s="80">
        <v>41452.119970249994</v>
      </c>
      <c r="N564" s="80">
        <v>15124.374462890632</v>
      </c>
      <c r="O564" s="80">
        <v>61267.710844787616</v>
      </c>
      <c r="P564" s="80">
        <v>3340.1121462370279</v>
      </c>
      <c r="Q564" s="80">
        <v>32.858877182006843</v>
      </c>
      <c r="R564" s="80">
        <v>5426.150366210938</v>
      </c>
      <c r="S564" s="80">
        <v>45540.421746093743</v>
      </c>
      <c r="T564" s="80">
        <v>20219.250921875006</v>
      </c>
      <c r="U564" s="80">
        <v>9597.750394531251</v>
      </c>
      <c r="V564" s="80">
        <v>66254.123779281261</v>
      </c>
      <c r="W564" s="80">
        <v>6372.46582031251</v>
      </c>
      <c r="X564" s="80">
        <v>24053.515683966914</v>
      </c>
      <c r="Y564" s="80">
        <v>18782.667605468749</v>
      </c>
      <c r="Z564" s="80">
        <v>450.08665745849612</v>
      </c>
      <c r="AA564" s="80">
        <v>33315.860999511737</v>
      </c>
      <c r="AB564" s="80">
        <v>36227.14875781248</v>
      </c>
      <c r="AC564" s="80">
        <v>33966.840730252501</v>
      </c>
      <c r="AD564" s="80">
        <v>38656.844765625014</v>
      </c>
      <c r="AE564" s="80">
        <v>15550.67973632816</v>
      </c>
      <c r="AF564" s="80">
        <v>20.124529233703193</v>
      </c>
      <c r="AG564" s="80">
        <v>24164.098156250002</v>
      </c>
      <c r="AH564" s="80">
        <v>39928.040656249985</v>
      </c>
      <c r="AI564" s="80">
        <v>15353.001806640639</v>
      </c>
      <c r="AJ564" s="80">
        <v>-199.418769287109</v>
      </c>
      <c r="AK564" s="80">
        <v>5312.5210207922137</v>
      </c>
      <c r="AL564" s="80">
        <v>17650.735306640621</v>
      </c>
      <c r="AM564" s="80">
        <v>25058.900332031259</v>
      </c>
      <c r="AN564" s="80">
        <v>3516.4079589843805</v>
      </c>
      <c r="AO564" s="80">
        <v>46542.861940429677</v>
      </c>
      <c r="AP564" s="80">
        <v>702.12731163378896</v>
      </c>
      <c r="AQ564" s="80">
        <v>70051.873269531265</v>
      </c>
      <c r="AR564" s="80">
        <v>62484.344275607684</v>
      </c>
      <c r="AS564" s="80">
        <v>52931.255701171853</v>
      </c>
      <c r="AT564" s="80">
        <v>19443.58759375002</v>
      </c>
      <c r="AU564" s="80">
        <v>64497.366871093749</v>
      </c>
      <c r="AV564" s="80">
        <v>26661.034371093752</v>
      </c>
      <c r="AW564" s="80">
        <v>2558.6313750830091</v>
      </c>
      <c r="AX564" s="80">
        <v>39674.875983886712</v>
      </c>
      <c r="AY564" s="80">
        <v>80486.031091434023</v>
      </c>
    </row>
    <row r="565" spans="1:51" x14ac:dyDescent="0.25">
      <c r="A565" s="78">
        <v>43579</v>
      </c>
      <c r="B565" s="79">
        <v>12</v>
      </c>
      <c r="C565" s="80">
        <v>50876.355492187467</v>
      </c>
      <c r="D565" s="80">
        <v>47923.943320190432</v>
      </c>
      <c r="E565" s="80">
        <v>23543.309755859398</v>
      </c>
      <c r="F565" s="80">
        <v>80222.613308593733</v>
      </c>
      <c r="G565" s="80">
        <v>41145.251612869768</v>
      </c>
      <c r="H565" s="80">
        <v>11271.174086281244</v>
      </c>
      <c r="I565" s="80">
        <v>47555.096892791757</v>
      </c>
      <c r="J565" s="80">
        <v>122.8822345733642</v>
      </c>
      <c r="K565" s="80">
        <v>22901.093905526603</v>
      </c>
      <c r="L565" s="80">
        <v>18077.588038915503</v>
      </c>
      <c r="M565" s="80">
        <v>42253.521005125011</v>
      </c>
      <c r="N565" s="80">
        <v>16380.737488281249</v>
      </c>
      <c r="O565" s="80">
        <v>62685.237331359807</v>
      </c>
      <c r="P565" s="80">
        <v>3559.433427944336</v>
      </c>
      <c r="Q565" s="80">
        <v>36.344407081604047</v>
      </c>
      <c r="R565" s="80">
        <v>5717.8394165039081</v>
      </c>
      <c r="S565" s="80">
        <v>47512.062509765638</v>
      </c>
      <c r="T565" s="80">
        <v>22076.030111328142</v>
      </c>
      <c r="U565" s="80">
        <v>10356.966207031252</v>
      </c>
      <c r="V565" s="80">
        <v>69466.577229187518</v>
      </c>
      <c r="W565" s="80">
        <v>6668.6933837890692</v>
      </c>
      <c r="X565" s="80">
        <v>25028.219313713111</v>
      </c>
      <c r="Y565" s="80">
        <v>19294.137105468744</v>
      </c>
      <c r="Z565" s="80">
        <v>455.11256856689448</v>
      </c>
      <c r="AA565" s="80">
        <v>34123.878873046844</v>
      </c>
      <c r="AB565" s="80">
        <v>37243.888031249997</v>
      </c>
      <c r="AC565" s="80">
        <v>36511.937732908584</v>
      </c>
      <c r="AD565" s="80">
        <v>40306.781179687488</v>
      </c>
      <c r="AE565" s="80">
        <v>15585.65986718752</v>
      </c>
      <c r="AF565" s="80">
        <v>20.124529233703193</v>
      </c>
      <c r="AG565" s="80">
        <v>24945.217238281242</v>
      </c>
      <c r="AH565" s="80">
        <v>42196.071011718748</v>
      </c>
      <c r="AI565" s="80">
        <v>15707.821875</v>
      </c>
      <c r="AJ565" s="80">
        <v>-206.8602092285154</v>
      </c>
      <c r="AK565" s="80">
        <v>4878.4127190420704</v>
      </c>
      <c r="AL565" s="80">
        <v>18365.598097656242</v>
      </c>
      <c r="AM565" s="80">
        <v>26502.361787109374</v>
      </c>
      <c r="AN565" s="80">
        <v>3830.7244140625007</v>
      </c>
      <c r="AO565" s="80">
        <v>47715.398401367194</v>
      </c>
      <c r="AP565" s="80">
        <v>941.37160538281296</v>
      </c>
      <c r="AQ565" s="80">
        <v>72875.384968749931</v>
      </c>
      <c r="AR565" s="80">
        <v>64184.257340060802</v>
      </c>
      <c r="AS565" s="80">
        <v>55073.935093749991</v>
      </c>
      <c r="AT565" s="80">
        <v>20079.822078125017</v>
      </c>
      <c r="AU565" s="80">
        <v>66404.64456640619</v>
      </c>
      <c r="AV565" s="80">
        <v>28190.515335937474</v>
      </c>
      <c r="AW565" s="80">
        <v>2768.7955429724061</v>
      </c>
      <c r="AX565" s="80">
        <v>41166.846466064453</v>
      </c>
      <c r="AY565" s="80">
        <v>83076.775145170119</v>
      </c>
    </row>
    <row r="566" spans="1:51" x14ac:dyDescent="0.25">
      <c r="A566" s="78">
        <v>43579</v>
      </c>
      <c r="B566" s="79">
        <v>13</v>
      </c>
      <c r="C566" s="80">
        <v>53885.343140625017</v>
      </c>
      <c r="D566" s="80">
        <v>48228.569933227467</v>
      </c>
      <c r="E566" s="80">
        <v>26239.971679687515</v>
      </c>
      <c r="F566" s="80">
        <v>83227.915593749989</v>
      </c>
      <c r="G566" s="80">
        <v>43430.065037287815</v>
      </c>
      <c r="H566" s="80">
        <v>11124.723746468744</v>
      </c>
      <c r="I566" s="80">
        <v>48015.233933746342</v>
      </c>
      <c r="J566" s="80">
        <v>127.23016357421879</v>
      </c>
      <c r="K566" s="80">
        <v>23050.944540292254</v>
      </c>
      <c r="L566" s="80">
        <v>17988.865675634246</v>
      </c>
      <c r="M566" s="80">
        <v>41217.653016093813</v>
      </c>
      <c r="N566" s="80">
        <v>17229.226468749999</v>
      </c>
      <c r="O566" s="80">
        <v>63870.754928649876</v>
      </c>
      <c r="P566" s="80">
        <v>3562.0668446148652</v>
      </c>
      <c r="Q566" s="80">
        <v>36.417527198791461</v>
      </c>
      <c r="R566" s="80">
        <v>6214.0893432617268</v>
      </c>
      <c r="S566" s="80">
        <v>48818.407472656247</v>
      </c>
      <c r="T566" s="80">
        <v>23943.397589843742</v>
      </c>
      <c r="U566" s="80">
        <v>11299.257199218751</v>
      </c>
      <c r="V566" s="80">
        <v>73750.701004718707</v>
      </c>
      <c r="W566" s="80">
        <v>6078.596508789059</v>
      </c>
      <c r="X566" s="80">
        <v>25046.824599500476</v>
      </c>
      <c r="Y566" s="80">
        <v>17799.503117187498</v>
      </c>
      <c r="Z566" s="80">
        <v>451.11695808715831</v>
      </c>
      <c r="AA566" s="80">
        <v>34692.074577148458</v>
      </c>
      <c r="AB566" s="80">
        <v>37977.605460937462</v>
      </c>
      <c r="AC566" s="80">
        <v>39262.203212561224</v>
      </c>
      <c r="AD566" s="80">
        <v>41154.260007812518</v>
      </c>
      <c r="AE566" s="80">
        <v>14501.6823515625</v>
      </c>
      <c r="AF566" s="80">
        <v>20.124529233703193</v>
      </c>
      <c r="AG566" s="80">
        <v>25752.922531249995</v>
      </c>
      <c r="AH566" s="80">
        <v>43717.913828124962</v>
      </c>
      <c r="AI566" s="80">
        <v>15547.823632812513</v>
      </c>
      <c r="AJ566" s="80">
        <v>-233.68851879882789</v>
      </c>
      <c r="AK566" s="80">
        <v>4589.8342205479148</v>
      </c>
      <c r="AL566" s="80">
        <v>18957.60847070314</v>
      </c>
      <c r="AM566" s="80">
        <v>26464.835562499986</v>
      </c>
      <c r="AN566" s="80">
        <v>3898.8446777343815</v>
      </c>
      <c r="AO566" s="80">
        <v>49418.085838867184</v>
      </c>
      <c r="AP566" s="80">
        <v>963.34419213378783</v>
      </c>
      <c r="AQ566" s="80">
        <v>74589.979542968635</v>
      </c>
      <c r="AR566" s="80">
        <v>65571.12636642791</v>
      </c>
      <c r="AS566" s="80">
        <v>56330.84871875</v>
      </c>
      <c r="AT566" s="80">
        <v>19874.08539453127</v>
      </c>
      <c r="AU566" s="80">
        <v>68552.554472656353</v>
      </c>
      <c r="AV566" s="80">
        <v>28783.979214843737</v>
      </c>
      <c r="AW566" s="80">
        <v>2894.1287688867055</v>
      </c>
      <c r="AX566" s="80">
        <v>42980.602170410159</v>
      </c>
      <c r="AY566" s="80">
        <v>86330.412582522476</v>
      </c>
    </row>
    <row r="567" spans="1:51" x14ac:dyDescent="0.25">
      <c r="A567" s="78">
        <v>43579</v>
      </c>
      <c r="B567" s="79">
        <v>14</v>
      </c>
      <c r="C567" s="80">
        <v>55030.642554687518</v>
      </c>
      <c r="D567" s="80">
        <v>47050.273726745618</v>
      </c>
      <c r="E567" s="80">
        <v>28199.215996093735</v>
      </c>
      <c r="F567" s="80">
        <v>85012.781222656238</v>
      </c>
      <c r="G567" s="80">
        <v>41148.824444428414</v>
      </c>
      <c r="H567" s="80">
        <v>10963.953456249999</v>
      </c>
      <c r="I567" s="80">
        <v>48059.621010314913</v>
      </c>
      <c r="J567" s="80">
        <v>119.54590225219729</v>
      </c>
      <c r="K567" s="80">
        <v>22491.139315682871</v>
      </c>
      <c r="L567" s="80">
        <v>17403.112574071758</v>
      </c>
      <c r="M567" s="80">
        <v>39581.020444562491</v>
      </c>
      <c r="N567" s="80">
        <v>16940.894257812499</v>
      </c>
      <c r="O567" s="80">
        <v>63449.266183288579</v>
      </c>
      <c r="P567" s="80">
        <v>3415.6445423712075</v>
      </c>
      <c r="Q567" s="80">
        <v>38.894393920898402</v>
      </c>
      <c r="R567" s="80">
        <v>6385.2644409179738</v>
      </c>
      <c r="S567" s="80">
        <v>48394.964548828153</v>
      </c>
      <c r="T567" s="80">
        <v>24648.822982421869</v>
      </c>
      <c r="U567" s="80">
        <v>11523.059820312519</v>
      </c>
      <c r="V567" s="80">
        <v>76101.071865843725</v>
      </c>
      <c r="W567" s="80">
        <v>5789.0389404296902</v>
      </c>
      <c r="X567" s="80">
        <v>24282.487121819875</v>
      </c>
      <c r="Y567" s="80">
        <v>17412.948839843742</v>
      </c>
      <c r="Z567" s="80">
        <v>419.53030019531258</v>
      </c>
      <c r="AA567" s="80">
        <v>34000.024527832036</v>
      </c>
      <c r="AB567" s="80">
        <v>38343.892656249984</v>
      </c>
      <c r="AC567" s="80">
        <v>40623.657484109193</v>
      </c>
      <c r="AD567" s="80">
        <v>42846.411910156225</v>
      </c>
      <c r="AE567" s="80">
        <v>14326.933439453125</v>
      </c>
      <c r="AF567" s="80">
        <v>20.124529233703193</v>
      </c>
      <c r="AG567" s="80">
        <v>25430.404011718761</v>
      </c>
      <c r="AH567" s="80">
        <v>44200.725722656251</v>
      </c>
      <c r="AI567" s="80">
        <v>14962.9419921875</v>
      </c>
      <c r="AJ567" s="80">
        <v>-234.24273950195294</v>
      </c>
      <c r="AK567" s="80">
        <v>4145.6291925672467</v>
      </c>
      <c r="AL567" s="80">
        <v>19444.195847656254</v>
      </c>
      <c r="AM567" s="80">
        <v>26986.638339843721</v>
      </c>
      <c r="AN567" s="80">
        <v>4029.4613281250113</v>
      </c>
      <c r="AO567" s="80">
        <v>49736.543448242199</v>
      </c>
      <c r="AP567" s="80">
        <v>950.47410042950366</v>
      </c>
      <c r="AQ567" s="80">
        <v>75698.063468749984</v>
      </c>
      <c r="AR567" s="80">
        <v>64537.972049045158</v>
      </c>
      <c r="AS567" s="80">
        <v>55783.350863281237</v>
      </c>
      <c r="AT567" s="80">
        <v>19538.46681640625</v>
      </c>
      <c r="AU567" s="80">
        <v>69348.745460937542</v>
      </c>
      <c r="AV567" s="80">
        <v>28520.584789062475</v>
      </c>
      <c r="AW567" s="80">
        <v>3142.0443236743108</v>
      </c>
      <c r="AX567" s="80">
        <v>43425.455280761707</v>
      </c>
      <c r="AY567" s="80">
        <v>88461.514957301333</v>
      </c>
    </row>
    <row r="568" spans="1:51" x14ac:dyDescent="0.25">
      <c r="A568" s="78">
        <v>43579</v>
      </c>
      <c r="B568" s="79">
        <v>15</v>
      </c>
      <c r="C568" s="80">
        <v>53704.245187500026</v>
      </c>
      <c r="D568" s="80">
        <v>48140.356125854451</v>
      </c>
      <c r="E568" s="80">
        <v>27970.167187500003</v>
      </c>
      <c r="F568" s="80">
        <v>83516.293515625017</v>
      </c>
      <c r="G568" s="80">
        <v>43816.337340041835</v>
      </c>
      <c r="H568" s="80">
        <v>11179.814390562507</v>
      </c>
      <c r="I568" s="80">
        <v>47560.802015533445</v>
      </c>
      <c r="J568" s="80">
        <v>115.76743888854971</v>
      </c>
      <c r="K568" s="80">
        <v>23080.913925057874</v>
      </c>
      <c r="L568" s="80">
        <v>18023.557437352945</v>
      </c>
      <c r="M568" s="80">
        <v>41261.904670625008</v>
      </c>
      <c r="N568" s="80">
        <v>16544.866359374999</v>
      </c>
      <c r="O568" s="80">
        <v>63325.386485107447</v>
      </c>
      <c r="P568" s="80">
        <v>3636.8367203442258</v>
      </c>
      <c r="Q568" s="80">
        <v>32.305460453033461</v>
      </c>
      <c r="R568" s="80">
        <v>6357.3593261718806</v>
      </c>
      <c r="S568" s="80">
        <v>49886.300052734376</v>
      </c>
      <c r="T568" s="80">
        <v>24089.72846289062</v>
      </c>
      <c r="U568" s="80">
        <v>11333.26647656249</v>
      </c>
      <c r="V568" s="80">
        <v>75617.230865562538</v>
      </c>
      <c r="W568" s="80">
        <v>6131.3988037109402</v>
      </c>
      <c r="X568" s="80">
        <v>24554.5624152124</v>
      </c>
      <c r="Y568" s="80">
        <v>17706.504511718751</v>
      </c>
      <c r="Z568" s="80">
        <v>394.57346148681648</v>
      </c>
      <c r="AA568" s="80">
        <v>34820.98738427733</v>
      </c>
      <c r="AB568" s="80">
        <v>37937.669101562533</v>
      </c>
      <c r="AC568" s="80">
        <v>40041.190185964042</v>
      </c>
      <c r="AD568" s="80">
        <v>43135.111953124979</v>
      </c>
      <c r="AE568" s="80">
        <v>15405.860197265632</v>
      </c>
      <c r="AF568" s="80">
        <v>20.124529233703193</v>
      </c>
      <c r="AG568" s="80">
        <v>25533.882878906254</v>
      </c>
      <c r="AH568" s="80">
        <v>44687.665921875057</v>
      </c>
      <c r="AI568" s="80">
        <v>15504.35502929687</v>
      </c>
      <c r="AJ568" s="80">
        <v>-143.66415502929601</v>
      </c>
      <c r="AK568" s="80">
        <v>4716.5986995937874</v>
      </c>
      <c r="AL568" s="80">
        <v>20077.356277343748</v>
      </c>
      <c r="AM568" s="80">
        <v>27156.758761718731</v>
      </c>
      <c r="AN568" s="80">
        <v>4117.3855468750025</v>
      </c>
      <c r="AO568" s="80">
        <v>51009.14256835937</v>
      </c>
      <c r="AP568" s="80">
        <v>613.72143680454974</v>
      </c>
      <c r="AQ568" s="80">
        <v>74871.036281249981</v>
      </c>
      <c r="AR568" s="80">
        <v>65930.065786349849</v>
      </c>
      <c r="AS568" s="80">
        <v>56517.600283203152</v>
      </c>
      <c r="AT568" s="80">
        <v>19512.844921875025</v>
      </c>
      <c r="AU568" s="80">
        <v>69111.963039062524</v>
      </c>
      <c r="AV568" s="80">
        <v>29108.454273437477</v>
      </c>
      <c r="AW568" s="80">
        <v>3139.9514189038009</v>
      </c>
      <c r="AX568" s="80">
        <v>45192.743500976576</v>
      </c>
      <c r="AY568" s="80">
        <v>86864.007180368455</v>
      </c>
    </row>
    <row r="569" spans="1:51" x14ac:dyDescent="0.25">
      <c r="A569" s="78">
        <v>43579</v>
      </c>
      <c r="B569" s="79">
        <v>16</v>
      </c>
      <c r="C569" s="80">
        <v>51522.618960937543</v>
      </c>
      <c r="D569" s="80">
        <v>48289.841811584432</v>
      </c>
      <c r="E569" s="80">
        <v>24984.555458984392</v>
      </c>
      <c r="F569" s="80">
        <v>83321.925394531208</v>
      </c>
      <c r="G569" s="80">
        <v>44394.302059945599</v>
      </c>
      <c r="H569" s="80">
        <v>11579.541534187507</v>
      </c>
      <c r="I569" s="80">
        <v>46767.366755462637</v>
      </c>
      <c r="J569" s="80">
        <v>113.49924468994129</v>
      </c>
      <c r="K569" s="80">
        <v>23137.167684823486</v>
      </c>
      <c r="L569" s="80">
        <v>17718.173895360778</v>
      </c>
      <c r="M569" s="80">
        <v>41029.645971250022</v>
      </c>
      <c r="N569" s="80">
        <v>16209.595652343751</v>
      </c>
      <c r="O569" s="80">
        <v>62610.718419738769</v>
      </c>
      <c r="P569" s="80">
        <v>3428.5034634430599</v>
      </c>
      <c r="Q569" s="80">
        <v>33.27357196807862</v>
      </c>
      <c r="R569" s="80">
        <v>6183.852844238284</v>
      </c>
      <c r="S569" s="80">
        <v>49694.278171874983</v>
      </c>
      <c r="T569" s="80">
        <v>23066.455685546865</v>
      </c>
      <c r="U569" s="80">
        <v>10875.450232421892</v>
      </c>
      <c r="V569" s="80">
        <v>73645.629130250018</v>
      </c>
      <c r="W569" s="80">
        <v>6374.8812744140696</v>
      </c>
      <c r="X569" s="80">
        <v>24412.860447870888</v>
      </c>
      <c r="Y569" s="80">
        <v>17838.016429687501</v>
      </c>
      <c r="Z569" s="80">
        <v>434.19422131347665</v>
      </c>
      <c r="AA569" s="80">
        <v>34648.352014892582</v>
      </c>
      <c r="AB569" s="80">
        <v>37151.456378906238</v>
      </c>
      <c r="AC569" s="80">
        <v>38244.526721335918</v>
      </c>
      <c r="AD569" s="80">
        <v>42576.994960937511</v>
      </c>
      <c r="AE569" s="80">
        <v>14957.980728515617</v>
      </c>
      <c r="AF569" s="80">
        <v>20.124529233703193</v>
      </c>
      <c r="AG569" s="80">
        <v>25722.299613281248</v>
      </c>
      <c r="AH569" s="80">
        <v>44216.408507812463</v>
      </c>
      <c r="AI569" s="80">
        <v>15961.429687499989</v>
      </c>
      <c r="AJ569" s="80">
        <v>-150.50263427734274</v>
      </c>
      <c r="AK569" s="80">
        <v>4624.8448914717837</v>
      </c>
      <c r="AL569" s="80">
        <v>20076.975261718759</v>
      </c>
      <c r="AM569" s="80">
        <v>27169.568277343791</v>
      </c>
      <c r="AN569" s="80">
        <v>4085.9286132812485</v>
      </c>
      <c r="AO569" s="80">
        <v>50035.724024414056</v>
      </c>
      <c r="AP569" s="80">
        <v>759.23070691473345</v>
      </c>
      <c r="AQ569" s="80">
        <v>73711.94857617181</v>
      </c>
      <c r="AR569" s="80">
        <v>66062.123825412345</v>
      </c>
      <c r="AS569" s="80">
        <v>56586.062685546836</v>
      </c>
      <c r="AT569" s="80">
        <v>19394.09034374998</v>
      </c>
      <c r="AU569" s="80">
        <v>67883.884371093751</v>
      </c>
      <c r="AV569" s="80">
        <v>29220.876359375023</v>
      </c>
      <c r="AW569" s="80">
        <v>3208.1383522851729</v>
      </c>
      <c r="AX569" s="80">
        <v>44884.904865722667</v>
      </c>
      <c r="AY569" s="80">
        <v>84838.843574149651</v>
      </c>
    </row>
    <row r="570" spans="1:51" x14ac:dyDescent="0.25">
      <c r="A570" s="78">
        <v>43579</v>
      </c>
      <c r="B570" s="79">
        <v>17</v>
      </c>
      <c r="C570" s="80">
        <v>50332.414859374992</v>
      </c>
      <c r="D570" s="80">
        <v>48484.240445434581</v>
      </c>
      <c r="E570" s="80">
        <v>24274.340478515609</v>
      </c>
      <c r="F570" s="80">
        <v>81580.951746093735</v>
      </c>
      <c r="G570" s="80">
        <v>43641.114041771019</v>
      </c>
      <c r="H570" s="80">
        <v>11171.698613406244</v>
      </c>
      <c r="I570" s="80">
        <v>46164.058475723235</v>
      </c>
      <c r="J570" s="80">
        <v>105.4350566864014</v>
      </c>
      <c r="K570" s="80">
        <v>23038.693856698501</v>
      </c>
      <c r="L570" s="80">
        <v>17959.748853368648</v>
      </c>
      <c r="M570" s="80">
        <v>41266.939473281287</v>
      </c>
      <c r="N570" s="80">
        <v>15524.723605468751</v>
      </c>
      <c r="O570" s="80">
        <v>61858.334246582031</v>
      </c>
      <c r="P570" s="80">
        <v>3376.3548223931462</v>
      </c>
      <c r="Q570" s="80">
        <v>33.557757377624512</v>
      </c>
      <c r="R570" s="80">
        <v>6098.020983886724</v>
      </c>
      <c r="S570" s="80">
        <v>49969.94490820315</v>
      </c>
      <c r="T570" s="80">
        <v>22176.639652343747</v>
      </c>
      <c r="U570" s="80">
        <v>10555.83964843751</v>
      </c>
      <c r="V570" s="80">
        <v>73105.496615250042</v>
      </c>
      <c r="W570" s="80">
        <v>6260.4867187499894</v>
      </c>
      <c r="X570" s="80">
        <v>24456.942869643353</v>
      </c>
      <c r="Y570" s="80">
        <v>17945.498765625001</v>
      </c>
      <c r="Z570" s="80">
        <v>422.81009686889655</v>
      </c>
      <c r="AA570" s="80">
        <v>34431.383503662131</v>
      </c>
      <c r="AB570" s="80">
        <v>36383.89410546876</v>
      </c>
      <c r="AC570" s="80">
        <v>37031.430003136469</v>
      </c>
      <c r="AD570" s="80">
        <v>41927.659656249984</v>
      </c>
      <c r="AE570" s="80">
        <v>14522.700849609404</v>
      </c>
      <c r="AF570" s="80">
        <v>20.124529233703193</v>
      </c>
      <c r="AG570" s="80">
        <v>26214.07058593749</v>
      </c>
      <c r="AH570" s="80">
        <v>46147.151296875003</v>
      </c>
      <c r="AI570" s="80">
        <v>16166.019189453122</v>
      </c>
      <c r="AJ570" s="80">
        <v>-175.52449951172036</v>
      </c>
      <c r="AK570" s="80">
        <v>1788.8271244625953</v>
      </c>
      <c r="AL570" s="80">
        <v>20993.820121093755</v>
      </c>
      <c r="AM570" s="80">
        <v>27213.222480468736</v>
      </c>
      <c r="AN570" s="80">
        <v>4330.2524902343703</v>
      </c>
      <c r="AO570" s="80">
        <v>50285.898760742188</v>
      </c>
      <c r="AP570" s="80">
        <v>917.28230045605494</v>
      </c>
      <c r="AQ570" s="80">
        <v>72572.029585937475</v>
      </c>
      <c r="AR570" s="80">
        <v>65445.922361545228</v>
      </c>
      <c r="AS570" s="80">
        <v>58614.946126953102</v>
      </c>
      <c r="AT570" s="80">
        <v>19754.293585937488</v>
      </c>
      <c r="AU570" s="80">
        <v>67221.810800781299</v>
      </c>
      <c r="AV570" s="80">
        <v>29692.927203124986</v>
      </c>
      <c r="AW570" s="80">
        <v>3407.0631899316268</v>
      </c>
      <c r="AX570" s="80">
        <v>44901.429992675781</v>
      </c>
      <c r="AY570" s="80">
        <v>83129.34557694578</v>
      </c>
    </row>
    <row r="571" spans="1:51" x14ac:dyDescent="0.25">
      <c r="A571" s="78">
        <v>43579</v>
      </c>
      <c r="B571" s="79">
        <v>18</v>
      </c>
      <c r="C571" s="80">
        <v>50165.454316406278</v>
      </c>
      <c r="D571" s="80">
        <v>47089.320787048302</v>
      </c>
      <c r="E571" s="80">
        <v>24019.598867187506</v>
      </c>
      <c r="F571" s="80">
        <v>81654.119996093752</v>
      </c>
      <c r="G571" s="80">
        <v>39912.910953654893</v>
      </c>
      <c r="H571" s="80">
        <v>9413.8948617812439</v>
      </c>
      <c r="I571" s="80">
        <v>45377.014197723409</v>
      </c>
      <c r="J571" s="80">
        <v>113.51219749450679</v>
      </c>
      <c r="K571" s="80">
        <v>22619.066415292255</v>
      </c>
      <c r="L571" s="80">
        <v>16894.629381688919</v>
      </c>
      <c r="M571" s="80">
        <v>37104.712706500002</v>
      </c>
      <c r="N571" s="80">
        <v>15016.120121093762</v>
      </c>
      <c r="O571" s="80">
        <v>60500.151696838344</v>
      </c>
      <c r="P571" s="80">
        <v>2476.6941278938893</v>
      </c>
      <c r="Q571" s="80">
        <v>33.889571189880357</v>
      </c>
      <c r="R571" s="80">
        <v>6527.4420898437511</v>
      </c>
      <c r="S571" s="80">
        <v>50530.828562500035</v>
      </c>
      <c r="T571" s="80">
        <v>21682.021238281242</v>
      </c>
      <c r="U571" s="80">
        <v>10034.33873828126</v>
      </c>
      <c r="V571" s="80">
        <v>75591.128878937525</v>
      </c>
      <c r="W571" s="80">
        <v>5839.9404785156203</v>
      </c>
      <c r="X571" s="80">
        <v>23868.022648772592</v>
      </c>
      <c r="Y571" s="80">
        <v>14103.101953125006</v>
      </c>
      <c r="Z571" s="80">
        <v>389.5281716918945</v>
      </c>
      <c r="AA571" s="80">
        <v>33236.524647216822</v>
      </c>
      <c r="AB571" s="80">
        <v>34854.476988281247</v>
      </c>
      <c r="AC571" s="80">
        <v>36243.139690027929</v>
      </c>
      <c r="AD571" s="80">
        <v>43911.450656249996</v>
      </c>
      <c r="AE571" s="80">
        <v>14320.61571093754</v>
      </c>
      <c r="AF571" s="80">
        <v>20.124529233703193</v>
      </c>
      <c r="AG571" s="80">
        <v>26531.689363281246</v>
      </c>
      <c r="AH571" s="80">
        <v>48801.740343750011</v>
      </c>
      <c r="AI571" s="80">
        <v>15436.192724609391</v>
      </c>
      <c r="AJ571" s="80">
        <v>-270.2689445800778</v>
      </c>
      <c r="AK571" s="80">
        <v>1318.2591773298448</v>
      </c>
      <c r="AL571" s="80">
        <v>22066.370126953116</v>
      </c>
      <c r="AM571" s="80">
        <v>27023.386955078124</v>
      </c>
      <c r="AN571" s="80">
        <v>4664.232275390641</v>
      </c>
      <c r="AO571" s="80">
        <v>50761.759852539057</v>
      </c>
      <c r="AP571" s="80">
        <v>784.49675026953093</v>
      </c>
      <c r="AQ571" s="80">
        <v>71039.051568359311</v>
      </c>
      <c r="AR571" s="80">
        <v>63606.313724826425</v>
      </c>
      <c r="AS571" s="80">
        <v>59798.777396484358</v>
      </c>
      <c r="AT571" s="80">
        <v>19461.968011718753</v>
      </c>
      <c r="AU571" s="80">
        <v>67455.058429687473</v>
      </c>
      <c r="AV571" s="80">
        <v>29892.508734374969</v>
      </c>
      <c r="AW571" s="80">
        <v>3595.0527633642637</v>
      </c>
      <c r="AX571" s="80">
        <v>46173.539477539038</v>
      </c>
      <c r="AY571" s="80">
        <v>80814.346146362193</v>
      </c>
    </row>
    <row r="572" spans="1:51" x14ac:dyDescent="0.25">
      <c r="A572" s="78">
        <v>43579</v>
      </c>
      <c r="B572" s="79">
        <v>19</v>
      </c>
      <c r="C572" s="80">
        <v>53451.431781249994</v>
      </c>
      <c r="D572" s="80">
        <v>48599.07201495365</v>
      </c>
      <c r="E572" s="80">
        <v>26747.665410156264</v>
      </c>
      <c r="F572" s="80">
        <v>88450.284425781196</v>
      </c>
      <c r="G572" s="80">
        <v>42810.813827763362</v>
      </c>
      <c r="H572" s="80">
        <v>7905.3409266093986</v>
      </c>
      <c r="I572" s="80">
        <v>44762.465921966526</v>
      </c>
      <c r="J572" s="80">
        <v>130.23616409301752</v>
      </c>
      <c r="K572" s="80">
        <v>22773.33531177662</v>
      </c>
      <c r="L572" s="80">
        <v>16643.417987157678</v>
      </c>
      <c r="M572" s="80">
        <v>33956.628466281269</v>
      </c>
      <c r="N572" s="80">
        <v>16974.2090078125</v>
      </c>
      <c r="O572" s="80">
        <v>61648.621325897257</v>
      </c>
      <c r="P572" s="80">
        <v>2430.7929791259876</v>
      </c>
      <c r="Q572" s="80">
        <v>36.170874595642047</v>
      </c>
      <c r="R572" s="80">
        <v>7943.2609497070262</v>
      </c>
      <c r="S572" s="80">
        <v>54989.520947265613</v>
      </c>
      <c r="T572" s="80">
        <v>24363.390816406256</v>
      </c>
      <c r="U572" s="80">
        <v>11781.680601562501</v>
      </c>
      <c r="V572" s="80">
        <v>86566.153046875028</v>
      </c>
      <c r="W572" s="80">
        <v>6084.0363525390694</v>
      </c>
      <c r="X572" s="80">
        <v>25779.192676390616</v>
      </c>
      <c r="Y572" s="80">
        <v>11259.092027343744</v>
      </c>
      <c r="Z572" s="80">
        <v>370.6393243164062</v>
      </c>
      <c r="AA572" s="80">
        <v>35983.20370800783</v>
      </c>
      <c r="AB572" s="80">
        <v>32562.597089843744</v>
      </c>
      <c r="AC572" s="80">
        <v>39543.290645884699</v>
      </c>
      <c r="AD572" s="80">
        <v>50384.592812499992</v>
      </c>
      <c r="AE572" s="80">
        <v>14049.752812500028</v>
      </c>
      <c r="AF572" s="80">
        <v>20.124529233703193</v>
      </c>
      <c r="AG572" s="80">
        <v>28858.458753906241</v>
      </c>
      <c r="AH572" s="80">
        <v>58799.034874999976</v>
      </c>
      <c r="AI572" s="80">
        <v>15805.17797851562</v>
      </c>
      <c r="AJ572" s="80">
        <v>-321.16297802734289</v>
      </c>
      <c r="AK572" s="80">
        <v>1241.9130163574209</v>
      </c>
      <c r="AL572" s="80">
        <v>26126.434474609396</v>
      </c>
      <c r="AM572" s="80">
        <v>30163.717521484352</v>
      </c>
      <c r="AN572" s="80">
        <v>5880.1477050781305</v>
      </c>
      <c r="AO572" s="80">
        <v>53242.200907226594</v>
      </c>
      <c r="AP572" s="80">
        <v>786.48834120312506</v>
      </c>
      <c r="AQ572" s="80">
        <v>68604.291792968652</v>
      </c>
      <c r="AR572" s="80">
        <v>63558.488412326449</v>
      </c>
      <c r="AS572" s="80">
        <v>66685.753392578146</v>
      </c>
      <c r="AT572" s="80">
        <v>19994.046550781248</v>
      </c>
      <c r="AU572" s="80">
        <v>71834.728609375103</v>
      </c>
      <c r="AV572" s="80">
        <v>35013.356964843726</v>
      </c>
      <c r="AW572" s="80">
        <v>4331.9350182519702</v>
      </c>
      <c r="AX572" s="80">
        <v>54908.299458007823</v>
      </c>
      <c r="AY572" s="80">
        <v>76560.45753276578</v>
      </c>
    </row>
    <row r="573" spans="1:51" x14ac:dyDescent="0.25">
      <c r="A573" s="78">
        <v>43579</v>
      </c>
      <c r="B573" s="79">
        <v>20</v>
      </c>
      <c r="C573" s="80">
        <v>53850.731449218685</v>
      </c>
      <c r="D573" s="80">
        <v>50122.970665710483</v>
      </c>
      <c r="E573" s="80">
        <v>28341.915000000008</v>
      </c>
      <c r="F573" s="80">
        <v>90774.963535156276</v>
      </c>
      <c r="G573" s="80">
        <v>45421.852970341461</v>
      </c>
      <c r="H573" s="80">
        <v>7470.5786163281364</v>
      </c>
      <c r="I573" s="80">
        <v>43486.767932022078</v>
      </c>
      <c r="J573" s="80">
        <v>140.82952880859358</v>
      </c>
      <c r="K573" s="80">
        <v>23416.860409432891</v>
      </c>
      <c r="L573" s="80">
        <v>16679.165552587372</v>
      </c>
      <c r="M573" s="80">
        <v>33475.134573531279</v>
      </c>
      <c r="N573" s="80">
        <v>18218.754406250006</v>
      </c>
      <c r="O573" s="80">
        <v>61579.133868797304</v>
      </c>
      <c r="P573" s="80">
        <v>2737.6560793457097</v>
      </c>
      <c r="Q573" s="80">
        <v>33.632506370544441</v>
      </c>
      <c r="R573" s="80">
        <v>9060.5187377929724</v>
      </c>
      <c r="S573" s="80">
        <v>58419.395839843732</v>
      </c>
      <c r="T573" s="80">
        <v>25132.840511718761</v>
      </c>
      <c r="U573" s="80">
        <v>12572.558937499998</v>
      </c>
      <c r="V573" s="80">
        <v>93730.414671874969</v>
      </c>
      <c r="W573" s="80">
        <v>5933.1123779296786</v>
      </c>
      <c r="X573" s="80">
        <v>25181.143158312527</v>
      </c>
      <c r="Y573" s="80">
        <v>11316.024812499998</v>
      </c>
      <c r="Z573" s="80">
        <v>367.77445411987298</v>
      </c>
      <c r="AA573" s="80">
        <v>37535.132877197277</v>
      </c>
      <c r="AB573" s="80">
        <v>31245.89156054689</v>
      </c>
      <c r="AC573" s="80">
        <v>40906.106102623395</v>
      </c>
      <c r="AD573" s="80">
        <v>54933.299734375003</v>
      </c>
      <c r="AE573" s="80">
        <v>15037.687714843745</v>
      </c>
      <c r="AF573" s="80">
        <v>20.124529233703193</v>
      </c>
      <c r="AG573" s="80">
        <v>31050.055031250009</v>
      </c>
      <c r="AH573" s="80">
        <v>64797.838828125023</v>
      </c>
      <c r="AI573" s="80">
        <v>16090.430664062498</v>
      </c>
      <c r="AJ573" s="80">
        <v>-319.47108715820281</v>
      </c>
      <c r="AK573" s="80">
        <v>1061.9547089911116</v>
      </c>
      <c r="AL573" s="80">
        <v>28429.883505859383</v>
      </c>
      <c r="AM573" s="80">
        <v>31647.104814453123</v>
      </c>
      <c r="AN573" s="80">
        <v>6768.125634765629</v>
      </c>
      <c r="AO573" s="80">
        <v>54651.849208984364</v>
      </c>
      <c r="AP573" s="80">
        <v>817.53883770117091</v>
      </c>
      <c r="AQ573" s="80">
        <v>65050.503439453147</v>
      </c>
      <c r="AR573" s="80">
        <v>64708.894057834252</v>
      </c>
      <c r="AS573" s="80">
        <v>72217.693583984394</v>
      </c>
      <c r="AT573" s="80">
        <v>19422.550082031259</v>
      </c>
      <c r="AU573" s="80">
        <v>74960.748906250039</v>
      </c>
      <c r="AV573" s="80">
        <v>38715.535312499997</v>
      </c>
      <c r="AW573" s="80">
        <v>4942.373001955566</v>
      </c>
      <c r="AX573" s="80">
        <v>61391.377905273432</v>
      </c>
      <c r="AY573" s="80">
        <v>71609.738275889729</v>
      </c>
    </row>
    <row r="574" spans="1:51" x14ac:dyDescent="0.25">
      <c r="A574" s="78">
        <v>43579</v>
      </c>
      <c r="B574" s="79">
        <v>21</v>
      </c>
      <c r="C574" s="80">
        <v>51910.600292968731</v>
      </c>
      <c r="D574" s="80">
        <v>50234.214342040992</v>
      </c>
      <c r="E574" s="80">
        <v>28612.994941406276</v>
      </c>
      <c r="F574" s="80">
        <v>88855.345472656219</v>
      </c>
      <c r="G574" s="80">
        <v>45067.589342435174</v>
      </c>
      <c r="H574" s="80">
        <v>7279.8266249375019</v>
      </c>
      <c r="I574" s="80">
        <v>40927.825774139405</v>
      </c>
      <c r="J574" s="80">
        <v>142.89910125732428</v>
      </c>
      <c r="K574" s="80">
        <v>23160.19859302662</v>
      </c>
      <c r="L574" s="80">
        <v>15984.726933446746</v>
      </c>
      <c r="M574" s="80">
        <v>33242.053112453134</v>
      </c>
      <c r="N574" s="80">
        <v>17600.353664062503</v>
      </c>
      <c r="O574" s="80">
        <v>60823.317246414183</v>
      </c>
      <c r="P574" s="80">
        <v>2742.8635876464928</v>
      </c>
      <c r="Q574" s="80">
        <v>33.933871269226074</v>
      </c>
      <c r="R574" s="80">
        <v>9462.1631469726599</v>
      </c>
      <c r="S574" s="80">
        <v>59500.662623046883</v>
      </c>
      <c r="T574" s="80">
        <v>24497.419398437502</v>
      </c>
      <c r="U574" s="80">
        <v>12358.47127539063</v>
      </c>
      <c r="V574" s="80">
        <v>95718.006585937561</v>
      </c>
      <c r="W574" s="80">
        <v>6018.0878662109399</v>
      </c>
      <c r="X574" s="80">
        <v>23055.595462124969</v>
      </c>
      <c r="Y574" s="80">
        <v>12886.39227734375</v>
      </c>
      <c r="Z574" s="80">
        <v>360.80907456665022</v>
      </c>
      <c r="AA574" s="80">
        <v>37444.9855522461</v>
      </c>
      <c r="AB574" s="80">
        <v>28977.786958984372</v>
      </c>
      <c r="AC574" s="80">
        <v>39840.635689459647</v>
      </c>
      <c r="AD574" s="80">
        <v>56427.964765625009</v>
      </c>
      <c r="AE574" s="80">
        <v>14737.539654296888</v>
      </c>
      <c r="AF574" s="80">
        <v>20.124529233703193</v>
      </c>
      <c r="AG574" s="80">
        <v>31127.199859375</v>
      </c>
      <c r="AH574" s="80">
        <v>66569.929968750032</v>
      </c>
      <c r="AI574" s="80">
        <v>15787.12089843751</v>
      </c>
      <c r="AJ574" s="80">
        <v>-315.61601269531127</v>
      </c>
      <c r="AK574" s="80">
        <v>1004.7896594238282</v>
      </c>
      <c r="AL574" s="80">
        <v>28952.555048828119</v>
      </c>
      <c r="AM574" s="80">
        <v>31292.032458984355</v>
      </c>
      <c r="AN574" s="80">
        <v>7059.1750976562507</v>
      </c>
      <c r="AO574" s="80">
        <v>54213.163571777339</v>
      </c>
      <c r="AP574" s="80">
        <v>782.8015766523431</v>
      </c>
      <c r="AQ574" s="80">
        <v>60084.314267578215</v>
      </c>
      <c r="AR574" s="80">
        <v>64699.460003146749</v>
      </c>
      <c r="AS574" s="80">
        <v>73492.264443359411</v>
      </c>
      <c r="AT574" s="80">
        <v>18550.916972656247</v>
      </c>
      <c r="AU574" s="80">
        <v>75682.705835937479</v>
      </c>
      <c r="AV574" s="80">
        <v>40174.349773437491</v>
      </c>
      <c r="AW574" s="80">
        <v>5250.1128199768191</v>
      </c>
      <c r="AX574" s="80">
        <v>62336.296176757809</v>
      </c>
      <c r="AY574" s="80">
        <v>66113.879357766564</v>
      </c>
    </row>
    <row r="575" spans="1:51" x14ac:dyDescent="0.25">
      <c r="A575" s="78">
        <v>43579</v>
      </c>
      <c r="B575" s="79">
        <v>22</v>
      </c>
      <c r="C575" s="80">
        <v>48153.952652343796</v>
      </c>
      <c r="D575" s="80">
        <v>48234.580602355927</v>
      </c>
      <c r="E575" s="80">
        <v>27674.010048828124</v>
      </c>
      <c r="F575" s="80">
        <v>83399.056390625061</v>
      </c>
      <c r="G575" s="80">
        <v>42994.466499153976</v>
      </c>
      <c r="H575" s="80">
        <v>6818.6050086406212</v>
      </c>
      <c r="I575" s="80">
        <v>37219.83987707521</v>
      </c>
      <c r="J575" s="80">
        <v>134.04747772216803</v>
      </c>
      <c r="K575" s="80">
        <v>22719.133309823497</v>
      </c>
      <c r="L575" s="80">
        <v>15337.250851415465</v>
      </c>
      <c r="M575" s="80">
        <v>32843.569029343751</v>
      </c>
      <c r="N575" s="80">
        <v>16401.849308593748</v>
      </c>
      <c r="O575" s="80">
        <v>57900.661672912611</v>
      </c>
      <c r="P575" s="80">
        <v>2716.8681074218871</v>
      </c>
      <c r="Q575" s="80">
        <v>33.397116661071777</v>
      </c>
      <c r="R575" s="80">
        <v>9360.2710083007714</v>
      </c>
      <c r="S575" s="80">
        <v>58973.483158203089</v>
      </c>
      <c r="T575" s="80">
        <v>22590.348882812508</v>
      </c>
      <c r="U575" s="80">
        <v>11591.163544921868</v>
      </c>
      <c r="V575" s="80">
        <v>93225.605769531205</v>
      </c>
      <c r="W575" s="80">
        <v>5894.1414550781292</v>
      </c>
      <c r="X575" s="80">
        <v>21327.701751874996</v>
      </c>
      <c r="Y575" s="80">
        <v>13055.461777343751</v>
      </c>
      <c r="Z575" s="80">
        <v>353.01720532226562</v>
      </c>
      <c r="AA575" s="80">
        <v>35333.794696777346</v>
      </c>
      <c r="AB575" s="80">
        <v>25713.641414062513</v>
      </c>
      <c r="AC575" s="80">
        <v>37408.80469819453</v>
      </c>
      <c r="AD575" s="80">
        <v>55425.623121093784</v>
      </c>
      <c r="AE575" s="80">
        <v>15061.336408203148</v>
      </c>
      <c r="AF575" s="80">
        <v>20.124529233703193</v>
      </c>
      <c r="AG575" s="80">
        <v>29884.536679687499</v>
      </c>
      <c r="AH575" s="80">
        <v>66470.884945312544</v>
      </c>
      <c r="AI575" s="80">
        <v>14591.42895507813</v>
      </c>
      <c r="AJ575" s="80">
        <v>-292.01774853515599</v>
      </c>
      <c r="AK575" s="80">
        <v>996.43871765136703</v>
      </c>
      <c r="AL575" s="80">
        <v>28336.650837890622</v>
      </c>
      <c r="AM575" s="80">
        <v>29975.788095703105</v>
      </c>
      <c r="AN575" s="80">
        <v>6858.6896484375011</v>
      </c>
      <c r="AO575" s="80">
        <v>52426.133181640609</v>
      </c>
      <c r="AP575" s="80">
        <v>533.75597347070288</v>
      </c>
      <c r="AQ575" s="80">
        <v>55187.819704101617</v>
      </c>
      <c r="AR575" s="80">
        <v>62475.862496310758</v>
      </c>
      <c r="AS575" s="80">
        <v>71629.294326171876</v>
      </c>
      <c r="AT575" s="80">
        <v>17790.24837890625</v>
      </c>
      <c r="AU575" s="80">
        <v>72872.50890234379</v>
      </c>
      <c r="AV575" s="80">
        <v>39788.469507812501</v>
      </c>
      <c r="AW575" s="80">
        <v>5173.1794317212007</v>
      </c>
      <c r="AX575" s="80">
        <v>61464.508139648438</v>
      </c>
      <c r="AY575" s="80">
        <v>60391.167122762177</v>
      </c>
    </row>
    <row r="576" spans="1:51" x14ac:dyDescent="0.25">
      <c r="A576" s="78">
        <v>43579</v>
      </c>
      <c r="B576" s="79">
        <v>23</v>
      </c>
      <c r="C576" s="80">
        <v>42114.896951171875</v>
      </c>
      <c r="D576" s="80">
        <v>43535.843549255347</v>
      </c>
      <c r="E576" s="80">
        <v>24358.153945312508</v>
      </c>
      <c r="F576" s="80">
        <v>73085.887417968726</v>
      </c>
      <c r="G576" s="80">
        <v>37699.667305607087</v>
      </c>
      <c r="H576" s="80">
        <v>6361.9938000937645</v>
      </c>
      <c r="I576" s="80">
        <v>32988.613971343955</v>
      </c>
      <c r="J576" s="80">
        <v>121.13094902038569</v>
      </c>
      <c r="K576" s="80">
        <v>20265.134481698482</v>
      </c>
      <c r="L576" s="80">
        <v>14238.284565282669</v>
      </c>
      <c r="M576" s="80">
        <v>30988.764451375006</v>
      </c>
      <c r="N576" s="80">
        <v>14495.652210937487</v>
      </c>
      <c r="O576" s="80">
        <v>51969.396548805227</v>
      </c>
      <c r="P576" s="80">
        <v>2400.3185156250029</v>
      </c>
      <c r="Q576" s="80">
        <v>32.358263492584243</v>
      </c>
      <c r="R576" s="80">
        <v>8298.4575195312482</v>
      </c>
      <c r="S576" s="80">
        <v>53908.081611328111</v>
      </c>
      <c r="T576" s="80">
        <v>19618.525187500003</v>
      </c>
      <c r="U576" s="80">
        <v>10097.50777929687</v>
      </c>
      <c r="V576" s="80">
        <v>82951.927187499983</v>
      </c>
      <c r="W576" s="80">
        <v>5161.1476562500111</v>
      </c>
      <c r="X576" s="80">
        <v>19869.969769546853</v>
      </c>
      <c r="Y576" s="80">
        <v>11740.639175781245</v>
      </c>
      <c r="Z576" s="80">
        <v>348.80911564331052</v>
      </c>
      <c r="AA576" s="80">
        <v>31200.580267089841</v>
      </c>
      <c r="AB576" s="80">
        <v>22502.960056640619</v>
      </c>
      <c r="AC576" s="80">
        <v>32928.961276461458</v>
      </c>
      <c r="AD576" s="80">
        <v>49457.010992187483</v>
      </c>
      <c r="AE576" s="80">
        <v>14335.047863281245</v>
      </c>
      <c r="AF576" s="80">
        <v>20.124529233703193</v>
      </c>
      <c r="AG576" s="80">
        <v>26595.012644531249</v>
      </c>
      <c r="AH576" s="80">
        <v>60768.958753906176</v>
      </c>
      <c r="AI576" s="80">
        <v>12315.129052734381</v>
      </c>
      <c r="AJ576" s="80">
        <v>-290.60249096679604</v>
      </c>
      <c r="AK576" s="80">
        <v>950.45075134277317</v>
      </c>
      <c r="AL576" s="80">
        <v>25528.864056640636</v>
      </c>
      <c r="AM576" s="80">
        <v>27319.53158984374</v>
      </c>
      <c r="AN576" s="80">
        <v>6022.700830078129</v>
      </c>
      <c r="AO576" s="80">
        <v>47660.974712402371</v>
      </c>
      <c r="AP576" s="80">
        <v>493.34256775878794</v>
      </c>
      <c r="AQ576" s="80">
        <v>48785.584013671956</v>
      </c>
      <c r="AR576" s="80">
        <v>56843.518793185722</v>
      </c>
      <c r="AS576" s="80">
        <v>64733.165632812452</v>
      </c>
      <c r="AT576" s="80">
        <v>16614.049621093749</v>
      </c>
      <c r="AU576" s="80">
        <v>65448.836402343732</v>
      </c>
      <c r="AV576" s="80">
        <v>36088.888441406263</v>
      </c>
      <c r="AW576" s="80">
        <v>4710.8841732250867</v>
      </c>
      <c r="AX576" s="80">
        <v>55564.753930664039</v>
      </c>
      <c r="AY576" s="80">
        <v>53843.251940449598</v>
      </c>
    </row>
    <row r="577" spans="1:51" x14ac:dyDescent="0.25">
      <c r="A577" s="78">
        <v>43579</v>
      </c>
      <c r="B577" s="79">
        <v>24</v>
      </c>
      <c r="C577" s="80">
        <v>36400.332462890583</v>
      </c>
      <c r="D577" s="80">
        <v>38663.010458221426</v>
      </c>
      <c r="E577" s="80">
        <v>20464.297773437502</v>
      </c>
      <c r="F577" s="80">
        <v>62445.21916015623</v>
      </c>
      <c r="G577" s="80">
        <v>33865.48119718521</v>
      </c>
      <c r="H577" s="80">
        <v>6425.0872121406255</v>
      </c>
      <c r="I577" s="80">
        <v>29235.591795486471</v>
      </c>
      <c r="J577" s="80">
        <v>100.9039611816406</v>
      </c>
      <c r="K577" s="80">
        <v>17956.000839120374</v>
      </c>
      <c r="L577" s="80">
        <v>13148.277360204544</v>
      </c>
      <c r="M577" s="80">
        <v>30092.899841468748</v>
      </c>
      <c r="N577" s="80">
        <v>12647.624380859383</v>
      </c>
      <c r="O577" s="80">
        <v>45429.652259933493</v>
      </c>
      <c r="P577" s="80">
        <v>2512.8633228759791</v>
      </c>
      <c r="Q577" s="80">
        <v>31.099159717559818</v>
      </c>
      <c r="R577" s="80">
        <v>6920.7186523437558</v>
      </c>
      <c r="S577" s="80">
        <v>47368.979890624971</v>
      </c>
      <c r="T577" s="80">
        <v>16648.551302734384</v>
      </c>
      <c r="U577" s="80">
        <v>8618.8886269531431</v>
      </c>
      <c r="V577" s="80">
        <v>69880.481347656256</v>
      </c>
      <c r="W577" s="80">
        <v>4895.9629882812496</v>
      </c>
      <c r="X577" s="80">
        <v>17321.896248437457</v>
      </c>
      <c r="Y577" s="80">
        <v>11418.649464843755</v>
      </c>
      <c r="Z577" s="80">
        <v>355.97892456054694</v>
      </c>
      <c r="AA577" s="80">
        <v>27663.600623535149</v>
      </c>
      <c r="AB577" s="80">
        <v>20062.245376953138</v>
      </c>
      <c r="AC577" s="80">
        <v>28468.269682875445</v>
      </c>
      <c r="AD577" s="80">
        <v>42078.486597656265</v>
      </c>
      <c r="AE577" s="80">
        <v>13492.561064453159</v>
      </c>
      <c r="AF577" s="80">
        <v>20.124529233703193</v>
      </c>
      <c r="AG577" s="80">
        <v>22856.04401171875</v>
      </c>
      <c r="AH577" s="80">
        <v>51464.570906249981</v>
      </c>
      <c r="AI577" s="80">
        <v>11037.26142578126</v>
      </c>
      <c r="AJ577" s="80">
        <v>-284.38339916992089</v>
      </c>
      <c r="AK577" s="80">
        <v>960.32686950683592</v>
      </c>
      <c r="AL577" s="80">
        <v>21615.165382812498</v>
      </c>
      <c r="AM577" s="80">
        <v>23738.118537109396</v>
      </c>
      <c r="AN577" s="80">
        <v>4773.6495117187496</v>
      </c>
      <c r="AO577" s="80">
        <v>41735.7482895508</v>
      </c>
      <c r="AP577" s="80">
        <v>501.65887505078109</v>
      </c>
      <c r="AQ577" s="80">
        <v>43378.161280273504</v>
      </c>
      <c r="AR577" s="80">
        <v>49656.497095920167</v>
      </c>
      <c r="AS577" s="80">
        <v>55683.53682812499</v>
      </c>
      <c r="AT577" s="80">
        <v>15456.394476562489</v>
      </c>
      <c r="AU577" s="80">
        <v>56350.953462890597</v>
      </c>
      <c r="AV577" s="80">
        <v>30728.116281250008</v>
      </c>
      <c r="AW577" s="80">
        <v>5795.7208264111441</v>
      </c>
      <c r="AX577" s="80">
        <v>47072.48489990236</v>
      </c>
      <c r="AY577" s="80">
        <v>48273.39446853182</v>
      </c>
    </row>
    <row r="578" spans="1:51" x14ac:dyDescent="0.25">
      <c r="A578" s="78">
        <v>43580</v>
      </c>
      <c r="B578" s="79">
        <v>1</v>
      </c>
      <c r="C578" s="80">
        <v>31298.275820312512</v>
      </c>
      <c r="D578" s="80">
        <v>33226.001285491955</v>
      </c>
      <c r="E578" s="80">
        <v>16946.274316406267</v>
      </c>
      <c r="F578" s="80">
        <v>52192.094882812518</v>
      </c>
      <c r="G578" s="80">
        <v>26738.308804872664</v>
      </c>
      <c r="H578" s="80">
        <v>6589.3643422968726</v>
      </c>
      <c r="I578" s="80">
        <v>25051.145405563329</v>
      </c>
      <c r="J578" s="80">
        <v>90.295719146728501</v>
      </c>
      <c r="K578" s="80">
        <v>14981.761434823487</v>
      </c>
      <c r="L578" s="80">
        <v>12275.669915868608</v>
      </c>
      <c r="M578" s="80">
        <v>29999.720778625018</v>
      </c>
      <c r="N578" s="80">
        <v>11190.684820312503</v>
      </c>
      <c r="O578" s="80">
        <v>38731.568763366689</v>
      </c>
      <c r="P578" s="80">
        <v>2845.2019941406256</v>
      </c>
      <c r="Q578" s="80">
        <v>30.99673414230346</v>
      </c>
      <c r="R578" s="80">
        <v>5466.7704956054686</v>
      </c>
      <c r="S578" s="80">
        <v>40009.318080078148</v>
      </c>
      <c r="T578" s="80">
        <v>14448.480071289066</v>
      </c>
      <c r="U578" s="80">
        <v>7469.6375605468693</v>
      </c>
      <c r="V578" s="80">
        <v>56774.27970703123</v>
      </c>
      <c r="W578" s="80">
        <v>4475.6683349609302</v>
      </c>
      <c r="X578" s="80">
        <v>15410.888403109428</v>
      </c>
      <c r="Y578" s="80">
        <v>11451.23346874999</v>
      </c>
      <c r="Z578" s="80">
        <v>401.73149096679685</v>
      </c>
      <c r="AA578" s="80">
        <v>23016.145726318358</v>
      </c>
      <c r="AB578" s="80">
        <v>18142.647763671888</v>
      </c>
      <c r="AC578" s="80">
        <v>24069.176931731527</v>
      </c>
      <c r="AD578" s="80">
        <v>34242.489316406223</v>
      </c>
      <c r="AE578" s="80">
        <v>12659.398275390618</v>
      </c>
      <c r="AF578" s="80">
        <v>20.124529233703193</v>
      </c>
      <c r="AG578" s="80">
        <v>18992.36849609375</v>
      </c>
      <c r="AH578" s="80">
        <v>41333.481929687514</v>
      </c>
      <c r="AI578" s="80">
        <v>9626.993457031238</v>
      </c>
      <c r="AJ578" s="80">
        <v>-298.57894702148479</v>
      </c>
      <c r="AK578" s="80">
        <v>1219.102076416016</v>
      </c>
      <c r="AL578" s="80">
        <v>17142.931423828133</v>
      </c>
      <c r="AM578" s="80">
        <v>20218.940046874992</v>
      </c>
      <c r="AN578" s="80">
        <v>3604.861962890639</v>
      </c>
      <c r="AO578" s="80">
        <v>35145.612264648385</v>
      </c>
      <c r="AP578" s="80">
        <v>521.92292059863303</v>
      </c>
      <c r="AQ578" s="80">
        <v>38492.567081054673</v>
      </c>
      <c r="AR578" s="80">
        <v>42062.78635959197</v>
      </c>
      <c r="AS578" s="80">
        <v>45944.11679589843</v>
      </c>
      <c r="AT578" s="80">
        <v>14216.116124999988</v>
      </c>
      <c r="AU578" s="80">
        <v>47262.558275390649</v>
      </c>
      <c r="AV578" s="80">
        <v>25076.598152343737</v>
      </c>
      <c r="AW578" s="80">
        <v>6523.0734945758013</v>
      </c>
      <c r="AX578" s="80">
        <v>37762.08335815429</v>
      </c>
      <c r="AY578" s="80">
        <v>43002.698052072185</v>
      </c>
    </row>
    <row r="579" spans="1:51" x14ac:dyDescent="0.25">
      <c r="A579" s="78">
        <v>43580</v>
      </c>
      <c r="B579" s="79">
        <v>2</v>
      </c>
      <c r="C579" s="80">
        <v>28259.332353515583</v>
      </c>
      <c r="D579" s="80">
        <v>29302.018031341526</v>
      </c>
      <c r="E579" s="80">
        <v>14579.341601562519</v>
      </c>
      <c r="F579" s="80">
        <v>45757.249451171876</v>
      </c>
      <c r="G579" s="80">
        <v>22529.858392528957</v>
      </c>
      <c r="H579" s="80">
        <v>6606.005432624992</v>
      </c>
      <c r="I579" s="80">
        <v>22377.075240951541</v>
      </c>
      <c r="J579" s="80">
        <v>80.573425292968693</v>
      </c>
      <c r="K579" s="80">
        <v>12992.771713143813</v>
      </c>
      <c r="L579" s="80">
        <v>11855.539603368619</v>
      </c>
      <c r="M579" s="80">
        <v>29189.752106984382</v>
      </c>
      <c r="N579" s="80">
        <v>9975.6468320312397</v>
      </c>
      <c r="O579" s="80">
        <v>34182.101675720201</v>
      </c>
      <c r="P579" s="80">
        <v>2686.3668835449243</v>
      </c>
      <c r="Q579" s="80">
        <v>30.80357122421265</v>
      </c>
      <c r="R579" s="80">
        <v>4513.8735839843739</v>
      </c>
      <c r="S579" s="80">
        <v>33719.71916894531</v>
      </c>
      <c r="T579" s="80">
        <v>13194.719647460941</v>
      </c>
      <c r="U579" s="80">
        <v>6708.9683349609386</v>
      </c>
      <c r="V579" s="80">
        <v>48116.607187500005</v>
      </c>
      <c r="W579" s="80">
        <v>4043.0747314453101</v>
      </c>
      <c r="X579" s="80">
        <v>15082.974243890609</v>
      </c>
      <c r="Y579" s="80">
        <v>10277.1224921875</v>
      </c>
      <c r="Z579" s="80">
        <v>368.31632454833988</v>
      </c>
      <c r="AA579" s="80">
        <v>19550.449440917942</v>
      </c>
      <c r="AB579" s="80">
        <v>16708.415355468729</v>
      </c>
      <c r="AC579" s="80">
        <v>21590.29320153124</v>
      </c>
      <c r="AD579" s="80">
        <v>29011.934999999994</v>
      </c>
      <c r="AE579" s="80">
        <v>11563.047562499996</v>
      </c>
      <c r="AF579" s="80">
        <v>20.124529233703193</v>
      </c>
      <c r="AG579" s="80">
        <v>16084.769746093745</v>
      </c>
      <c r="AH579" s="80">
        <v>34050.443617187477</v>
      </c>
      <c r="AI579" s="80">
        <v>8582.7344238281294</v>
      </c>
      <c r="AJ579" s="80">
        <v>-288.0447023925783</v>
      </c>
      <c r="AK579" s="80">
        <v>1379.6823291015617</v>
      </c>
      <c r="AL579" s="80">
        <v>13928.851456054683</v>
      </c>
      <c r="AM579" s="80">
        <v>17413.862480468753</v>
      </c>
      <c r="AN579" s="80">
        <v>2780.4327148437496</v>
      </c>
      <c r="AO579" s="80">
        <v>30386.429853027315</v>
      </c>
      <c r="AP579" s="80">
        <v>455.46434061523519</v>
      </c>
      <c r="AQ579" s="80">
        <v>34961.20065332028</v>
      </c>
      <c r="AR579" s="80">
        <v>36770.719330295156</v>
      </c>
      <c r="AS579" s="80">
        <v>38214.493290039085</v>
      </c>
      <c r="AT579" s="80">
        <v>13183.643945312491</v>
      </c>
      <c r="AU579" s="80">
        <v>41064.898644531335</v>
      </c>
      <c r="AV579" s="80">
        <v>21112.686105468772</v>
      </c>
      <c r="AW579" s="80">
        <v>5853.5324387072815</v>
      </c>
      <c r="AX579" s="80">
        <v>30895.779206542978</v>
      </c>
      <c r="AY579" s="80">
        <v>39541.59821696482</v>
      </c>
    </row>
    <row r="580" spans="1:51" x14ac:dyDescent="0.25">
      <c r="A580" s="78">
        <v>43580</v>
      </c>
      <c r="B580" s="79">
        <v>3</v>
      </c>
      <c r="C580" s="80">
        <v>26670.791441406229</v>
      </c>
      <c r="D580" s="80">
        <v>26907.84743020629</v>
      </c>
      <c r="E580" s="80">
        <v>13472.208896484399</v>
      </c>
      <c r="F580" s="80">
        <v>42720.425341796887</v>
      </c>
      <c r="G580" s="80">
        <v>20657.186021982143</v>
      </c>
      <c r="H580" s="80">
        <v>6737.834361562509</v>
      </c>
      <c r="I580" s="80">
        <v>21217.033310607912</v>
      </c>
      <c r="J580" s="80">
        <v>78.624038696289006</v>
      </c>
      <c r="K580" s="80">
        <v>11879.832064706306</v>
      </c>
      <c r="L580" s="80">
        <v>11770.009383642044</v>
      </c>
      <c r="M580" s="80">
        <v>27838.233977890643</v>
      </c>
      <c r="N580" s="80">
        <v>9475.617335937488</v>
      </c>
      <c r="O580" s="80">
        <v>31570.000593658449</v>
      </c>
      <c r="P580" s="80">
        <v>2587.3871464843678</v>
      </c>
      <c r="Q580" s="80">
        <v>30.822982311248779</v>
      </c>
      <c r="R580" s="80">
        <v>4036.8082641601577</v>
      </c>
      <c r="S580" s="80">
        <v>30172.720513671884</v>
      </c>
      <c r="T580" s="80">
        <v>12651.722120117191</v>
      </c>
      <c r="U580" s="80">
        <v>6263.8544248046992</v>
      </c>
      <c r="V580" s="80">
        <v>43590.177156250014</v>
      </c>
      <c r="W580" s="80">
        <v>3849.9206298828203</v>
      </c>
      <c r="X580" s="80">
        <v>14128.707617984346</v>
      </c>
      <c r="Y580" s="80">
        <v>9469.8895156249982</v>
      </c>
      <c r="Z580" s="80">
        <v>396.25865161132805</v>
      </c>
      <c r="AA580" s="80">
        <v>18157.749002929682</v>
      </c>
      <c r="AB580" s="80">
        <v>15933.937291015638</v>
      </c>
      <c r="AC580" s="80">
        <v>20352.043519010251</v>
      </c>
      <c r="AD580" s="80">
        <v>26197.761281250023</v>
      </c>
      <c r="AE580" s="80">
        <v>10667.239238281258</v>
      </c>
      <c r="AF580" s="80">
        <v>20.124529233703193</v>
      </c>
      <c r="AG580" s="80">
        <v>14479.576191406257</v>
      </c>
      <c r="AH580" s="80">
        <v>30385.306117187476</v>
      </c>
      <c r="AI580" s="80">
        <v>8114.7337158203118</v>
      </c>
      <c r="AJ580" s="80">
        <v>-265.25837573242097</v>
      </c>
      <c r="AK580" s="80">
        <v>1371.8250390625001</v>
      </c>
      <c r="AL580" s="80">
        <v>12254.658056640621</v>
      </c>
      <c r="AM580" s="80">
        <v>15642.275238281263</v>
      </c>
      <c r="AN580" s="80">
        <v>2332.7935546874996</v>
      </c>
      <c r="AO580" s="80">
        <v>27820.538249511697</v>
      </c>
      <c r="AP580" s="80">
        <v>347.16378015039203</v>
      </c>
      <c r="AQ580" s="80">
        <v>32959.035704101545</v>
      </c>
      <c r="AR580" s="80">
        <v>33519.567151584197</v>
      </c>
      <c r="AS580" s="80">
        <v>33951.581646484374</v>
      </c>
      <c r="AT580" s="80">
        <v>12703.239171875008</v>
      </c>
      <c r="AU580" s="80">
        <v>37871.605273437475</v>
      </c>
      <c r="AV580" s="80">
        <v>19037.118894531242</v>
      </c>
      <c r="AW580" s="80">
        <v>3994.8189251464851</v>
      </c>
      <c r="AX580" s="80">
        <v>27107.980864257825</v>
      </c>
      <c r="AY580" s="80">
        <v>37690.166073392393</v>
      </c>
    </row>
    <row r="581" spans="1:51" x14ac:dyDescent="0.25">
      <c r="A581" s="78">
        <v>43580</v>
      </c>
      <c r="B581" s="79">
        <v>4</v>
      </c>
      <c r="C581" s="80">
        <v>25765.111894531281</v>
      </c>
      <c r="D581" s="80">
        <v>26125.867735534659</v>
      </c>
      <c r="E581" s="80">
        <v>12954.439404296872</v>
      </c>
      <c r="F581" s="80">
        <v>41306.271248046884</v>
      </c>
      <c r="G581" s="80">
        <v>19600.472828122714</v>
      </c>
      <c r="H581" s="80">
        <v>6202.656712343759</v>
      </c>
      <c r="I581" s="80">
        <v>20563.24487397767</v>
      </c>
      <c r="J581" s="80">
        <v>70.748640060424805</v>
      </c>
      <c r="K581" s="80">
        <v>11390.924178964133</v>
      </c>
      <c r="L581" s="80">
        <v>11444.071456884232</v>
      </c>
      <c r="M581" s="80">
        <v>27603.263706812522</v>
      </c>
      <c r="N581" s="80">
        <v>9173.2537558593813</v>
      </c>
      <c r="O581" s="80">
        <v>30453.134861114468</v>
      </c>
      <c r="P581" s="80">
        <v>2537.2840261230299</v>
      </c>
      <c r="Q581" s="80">
        <v>30.697797775268562</v>
      </c>
      <c r="R581" s="80">
        <v>3834.5573852539069</v>
      </c>
      <c r="S581" s="80">
        <v>28449.550522460944</v>
      </c>
      <c r="T581" s="80">
        <v>12392.005298828124</v>
      </c>
      <c r="U581" s="80">
        <v>6088.1819013671893</v>
      </c>
      <c r="V581" s="80">
        <v>41438.702839843791</v>
      </c>
      <c r="W581" s="80">
        <v>3834.6426269531312</v>
      </c>
      <c r="X581" s="80">
        <v>13529.999944156272</v>
      </c>
      <c r="Y581" s="80">
        <v>9534.0816640625017</v>
      </c>
      <c r="Z581" s="80">
        <v>372.26515772705073</v>
      </c>
      <c r="AA581" s="80">
        <v>16651.803172119187</v>
      </c>
      <c r="AB581" s="80">
        <v>15787.272869140643</v>
      </c>
      <c r="AC581" s="80">
        <v>19676.641648555575</v>
      </c>
      <c r="AD581" s="80">
        <v>25231.793083984376</v>
      </c>
      <c r="AE581" s="80">
        <v>10541.948169921894</v>
      </c>
      <c r="AF581" s="80">
        <v>20.124529233703193</v>
      </c>
      <c r="AG581" s="80">
        <v>13553.287902343747</v>
      </c>
      <c r="AH581" s="80">
        <v>28312.677124999991</v>
      </c>
      <c r="AI581" s="80">
        <v>7712.3691162109399</v>
      </c>
      <c r="AJ581" s="80">
        <v>-276.00380395507841</v>
      </c>
      <c r="AK581" s="80">
        <v>1338.1473547363282</v>
      </c>
      <c r="AL581" s="80">
        <v>11216.949502929678</v>
      </c>
      <c r="AM581" s="80">
        <v>15313.581336914067</v>
      </c>
      <c r="AN581" s="80">
        <v>2168.8257324218703</v>
      </c>
      <c r="AO581" s="80">
        <v>26366.767597656264</v>
      </c>
      <c r="AP581" s="80">
        <v>381.86864470410188</v>
      </c>
      <c r="AQ581" s="80">
        <v>31941.427320312519</v>
      </c>
      <c r="AR581" s="80">
        <v>32045.84145090064</v>
      </c>
      <c r="AS581" s="80">
        <v>31477.743124999983</v>
      </c>
      <c r="AT581" s="80">
        <v>12475.379867187501</v>
      </c>
      <c r="AU581" s="80">
        <v>36402.972542968761</v>
      </c>
      <c r="AV581" s="80">
        <v>17853.889906249962</v>
      </c>
      <c r="AW581" s="80">
        <v>3776.9785654010038</v>
      </c>
      <c r="AX581" s="80">
        <v>25465.500977783206</v>
      </c>
      <c r="AY581" s="80">
        <v>36716.966893476201</v>
      </c>
    </row>
    <row r="582" spans="1:51" x14ac:dyDescent="0.25">
      <c r="A582" s="78">
        <v>43580</v>
      </c>
      <c r="B582" s="79">
        <v>5</v>
      </c>
      <c r="C582" s="80">
        <v>25571.367449218757</v>
      </c>
      <c r="D582" s="80">
        <v>25771.270456451439</v>
      </c>
      <c r="E582" s="80">
        <v>12656.267602539057</v>
      </c>
      <c r="F582" s="80">
        <v>40620.642802734357</v>
      </c>
      <c r="G582" s="80">
        <v>19577.464530857073</v>
      </c>
      <c r="H582" s="80">
        <v>6589.2038913281031</v>
      </c>
      <c r="I582" s="80">
        <v>20418.160663696304</v>
      </c>
      <c r="J582" s="80">
        <v>73.889408111572294</v>
      </c>
      <c r="K582" s="80">
        <v>11401.058407479752</v>
      </c>
      <c r="L582" s="80">
        <v>11616.618699071734</v>
      </c>
      <c r="M582" s="80">
        <v>27735.465305984351</v>
      </c>
      <c r="N582" s="80">
        <v>9454.7071093750092</v>
      </c>
      <c r="O582" s="80">
        <v>30027.311692993138</v>
      </c>
      <c r="P582" s="80">
        <v>2604.2472033691433</v>
      </c>
      <c r="Q582" s="80">
        <v>29.973325252532952</v>
      </c>
      <c r="R582" s="80">
        <v>3751.8886718749995</v>
      </c>
      <c r="S582" s="80">
        <v>27918.47663574219</v>
      </c>
      <c r="T582" s="80">
        <v>12211.981421875003</v>
      </c>
      <c r="U582" s="80">
        <v>6059.2941337890697</v>
      </c>
      <c r="V582" s="80">
        <v>40656.304806640663</v>
      </c>
      <c r="W582" s="80">
        <v>3693.2515136718698</v>
      </c>
      <c r="X582" s="80">
        <v>13390.391703421858</v>
      </c>
      <c r="Y582" s="80">
        <v>9775.4003242187555</v>
      </c>
      <c r="Z582" s="80">
        <v>385.2945966308593</v>
      </c>
      <c r="AA582" s="80">
        <v>16461.973644042995</v>
      </c>
      <c r="AB582" s="80">
        <v>15971.538490234394</v>
      </c>
      <c r="AC582" s="80">
        <v>19504.300699466232</v>
      </c>
      <c r="AD582" s="80">
        <v>24781.95255078125</v>
      </c>
      <c r="AE582" s="80">
        <v>10754.526437500006</v>
      </c>
      <c r="AF582" s="80">
        <v>20.124529233703193</v>
      </c>
      <c r="AG582" s="80">
        <v>13396.711976562499</v>
      </c>
      <c r="AH582" s="80">
        <v>27741.172523437515</v>
      </c>
      <c r="AI582" s="80">
        <v>7561.0187988281305</v>
      </c>
      <c r="AJ582" s="80">
        <v>-302.03681469726604</v>
      </c>
      <c r="AK582" s="80">
        <v>1342.6980566406262</v>
      </c>
      <c r="AL582" s="80">
        <v>10998.00757128907</v>
      </c>
      <c r="AM582" s="80">
        <v>14860.39752148439</v>
      </c>
      <c r="AN582" s="80">
        <v>2104.2835937500104</v>
      </c>
      <c r="AO582" s="80">
        <v>26060.763649414072</v>
      </c>
      <c r="AP582" s="80">
        <v>358.99389558691405</v>
      </c>
      <c r="AQ582" s="80">
        <v>31533.634982421831</v>
      </c>
      <c r="AR582" s="80">
        <v>31577.529683810742</v>
      </c>
      <c r="AS582" s="80">
        <v>31210.964804687497</v>
      </c>
      <c r="AT582" s="80">
        <v>12442.782375000004</v>
      </c>
      <c r="AU582" s="80">
        <v>35981.324490234409</v>
      </c>
      <c r="AV582" s="80">
        <v>17711.897199218754</v>
      </c>
      <c r="AW582" s="80">
        <v>3406.3577832031251</v>
      </c>
      <c r="AX582" s="80">
        <v>25326.097498779309</v>
      </c>
      <c r="AY582" s="80">
        <v>36400.572137407908</v>
      </c>
    </row>
    <row r="583" spans="1:51" x14ac:dyDescent="0.25">
      <c r="A583" s="78">
        <v>43580</v>
      </c>
      <c r="B583" s="79">
        <v>6</v>
      </c>
      <c r="C583" s="80">
        <v>26227.323119140619</v>
      </c>
      <c r="D583" s="80">
        <v>26893.162033142085</v>
      </c>
      <c r="E583" s="80">
        <v>13078.210244140651</v>
      </c>
      <c r="F583" s="80">
        <v>41612.936472656227</v>
      </c>
      <c r="G583" s="80">
        <v>20955.49299462272</v>
      </c>
      <c r="H583" s="80">
        <v>6698.3222504374789</v>
      </c>
      <c r="I583" s="80">
        <v>21113.997843032837</v>
      </c>
      <c r="J583" s="80">
        <v>75.827142715454201</v>
      </c>
      <c r="K583" s="80">
        <v>11695.150521737563</v>
      </c>
      <c r="L583" s="80">
        <v>11761.593258642029</v>
      </c>
      <c r="M583" s="80">
        <v>28285.909425328118</v>
      </c>
      <c r="N583" s="80">
        <v>9759.0967871093799</v>
      </c>
      <c r="O583" s="80">
        <v>31270.814474578907</v>
      </c>
      <c r="P583" s="80">
        <v>2739.8244360351518</v>
      </c>
      <c r="Q583" s="80">
        <v>30.389174938201901</v>
      </c>
      <c r="R583" s="80">
        <v>3983.232556152343</v>
      </c>
      <c r="S583" s="80">
        <v>28420.988840820319</v>
      </c>
      <c r="T583" s="80">
        <v>12792.95936328125</v>
      </c>
      <c r="U583" s="80">
        <v>6353.2812646484408</v>
      </c>
      <c r="V583" s="80">
        <v>42339.831468750031</v>
      </c>
      <c r="W583" s="80">
        <v>3726.5379638671893</v>
      </c>
      <c r="X583" s="80">
        <v>13965.696048109405</v>
      </c>
      <c r="Y583" s="80">
        <v>10161.338238281251</v>
      </c>
      <c r="Z583" s="80">
        <v>377.59440250244131</v>
      </c>
      <c r="AA583" s="80">
        <v>17446.798394287111</v>
      </c>
      <c r="AB583" s="80">
        <v>16417.726835937479</v>
      </c>
      <c r="AC583" s="80">
        <v>19916.018315793572</v>
      </c>
      <c r="AD583" s="80">
        <v>26096.097408203135</v>
      </c>
      <c r="AE583" s="80">
        <v>10882.818333984374</v>
      </c>
      <c r="AF583" s="80">
        <v>20.124529233703193</v>
      </c>
      <c r="AG583" s="80">
        <v>14078.017105468754</v>
      </c>
      <c r="AH583" s="80">
        <v>29020.231964843748</v>
      </c>
      <c r="AI583" s="80">
        <v>7886.3931884765616</v>
      </c>
      <c r="AJ583" s="80">
        <v>-330.48095263671797</v>
      </c>
      <c r="AK583" s="80">
        <v>1337.1414196777348</v>
      </c>
      <c r="AL583" s="80">
        <v>11789.487148437498</v>
      </c>
      <c r="AM583" s="80">
        <v>15251.491693359349</v>
      </c>
      <c r="AN583" s="80">
        <v>2299.8682617187496</v>
      </c>
      <c r="AO583" s="80">
        <v>27068.586686035167</v>
      </c>
      <c r="AP583" s="80">
        <v>344.92916103808597</v>
      </c>
      <c r="AQ583" s="80">
        <v>32045.529013671796</v>
      </c>
      <c r="AR583" s="80">
        <v>32671.885712619325</v>
      </c>
      <c r="AS583" s="80">
        <v>33089.882962890595</v>
      </c>
      <c r="AT583" s="80">
        <v>12539.904253906245</v>
      </c>
      <c r="AU583" s="80">
        <v>36861.549523437512</v>
      </c>
      <c r="AV583" s="80">
        <v>18802.694953124988</v>
      </c>
      <c r="AW583" s="80">
        <v>2551.5862578125061</v>
      </c>
      <c r="AX583" s="80">
        <v>26571.445787353525</v>
      </c>
      <c r="AY583" s="80">
        <v>37252.617241015883</v>
      </c>
    </row>
    <row r="584" spans="1:51" x14ac:dyDescent="0.25">
      <c r="A584" s="78">
        <v>43580</v>
      </c>
      <c r="B584" s="79">
        <v>7</v>
      </c>
      <c r="C584" s="80">
        <v>32149.515144531288</v>
      </c>
      <c r="D584" s="80">
        <v>32654.347625640869</v>
      </c>
      <c r="E584" s="80">
        <v>17155.758457031261</v>
      </c>
      <c r="F584" s="80">
        <v>52912.838351562517</v>
      </c>
      <c r="G584" s="80">
        <v>26455.425054685216</v>
      </c>
      <c r="H584" s="80">
        <v>6920.6989217187556</v>
      </c>
      <c r="I584" s="80">
        <v>25640.810066192626</v>
      </c>
      <c r="J584" s="80">
        <v>84.548139572143597</v>
      </c>
      <c r="K584" s="80">
        <v>14246.521493417242</v>
      </c>
      <c r="L584" s="80">
        <v>13063.441293798276</v>
      </c>
      <c r="M584" s="80">
        <v>30601.310406187469</v>
      </c>
      <c r="N584" s="80">
        <v>12211.213927734379</v>
      </c>
      <c r="O584" s="80">
        <v>38222.453102966327</v>
      </c>
      <c r="P584" s="80">
        <v>3089.5469208984355</v>
      </c>
      <c r="Q584" s="80">
        <v>30.962062835693349</v>
      </c>
      <c r="R584" s="80">
        <v>5346.1732727050785</v>
      </c>
      <c r="S584" s="80">
        <v>33972.803092773443</v>
      </c>
      <c r="T584" s="80">
        <v>15515.891836914067</v>
      </c>
      <c r="U584" s="80">
        <v>8270.01691796876</v>
      </c>
      <c r="V584" s="80">
        <v>55283.937980468771</v>
      </c>
      <c r="W584" s="80">
        <v>4072.4040771484415</v>
      </c>
      <c r="X584" s="80">
        <v>15207.508646109394</v>
      </c>
      <c r="Y584" s="80">
        <v>12364.246824218744</v>
      </c>
      <c r="Z584" s="80">
        <v>396.43793270873999</v>
      </c>
      <c r="AA584" s="80">
        <v>21857.520219238268</v>
      </c>
      <c r="AB584" s="80">
        <v>19469.064544921908</v>
      </c>
      <c r="AC584" s="80">
        <v>24656.207517980689</v>
      </c>
      <c r="AD584" s="80">
        <v>33795.633039062544</v>
      </c>
      <c r="AE584" s="80">
        <v>11942.696441406257</v>
      </c>
      <c r="AF584" s="80">
        <v>20.124529233703193</v>
      </c>
      <c r="AG584" s="80">
        <v>17903.090093750005</v>
      </c>
      <c r="AH584" s="80">
        <v>37267.256183593774</v>
      </c>
      <c r="AI584" s="80">
        <v>9396.26025390625</v>
      </c>
      <c r="AJ584" s="80">
        <v>-319.06608886718698</v>
      </c>
      <c r="AK584" s="80">
        <v>1443.1366809082031</v>
      </c>
      <c r="AL584" s="80">
        <v>15031.295974609386</v>
      </c>
      <c r="AM584" s="80">
        <v>19649.069661132777</v>
      </c>
      <c r="AN584" s="80">
        <v>3358.5825683593612</v>
      </c>
      <c r="AO584" s="80">
        <v>32586.49127685549</v>
      </c>
      <c r="AP584" s="80">
        <v>478.569896113281</v>
      </c>
      <c r="AQ584" s="80">
        <v>37195.28349902347</v>
      </c>
      <c r="AR584" s="80">
        <v>39638.433435763895</v>
      </c>
      <c r="AS584" s="80">
        <v>41889.065766601532</v>
      </c>
      <c r="AT584" s="80">
        <v>14375.498070312484</v>
      </c>
      <c r="AU584" s="80">
        <v>46542.446994140606</v>
      </c>
      <c r="AV584" s="80">
        <v>23459.335222656271</v>
      </c>
      <c r="AW584" s="80">
        <v>2776.6844018554639</v>
      </c>
      <c r="AX584" s="80">
        <v>33318.551850585944</v>
      </c>
      <c r="AY584" s="80">
        <v>43609.859697515516</v>
      </c>
    </row>
    <row r="585" spans="1:51" x14ac:dyDescent="0.25">
      <c r="A585" s="78">
        <v>43580</v>
      </c>
      <c r="B585" s="79">
        <v>8</v>
      </c>
      <c r="C585" s="80">
        <v>39273.4065976563</v>
      </c>
      <c r="D585" s="80">
        <v>37559.858502716044</v>
      </c>
      <c r="E585" s="80">
        <v>19779.481523437506</v>
      </c>
      <c r="F585" s="80">
        <v>64681.810191406192</v>
      </c>
      <c r="G585" s="80">
        <v>30342.138331219441</v>
      </c>
      <c r="H585" s="80">
        <v>7312.1802441093823</v>
      </c>
      <c r="I585" s="80">
        <v>32520.580431159942</v>
      </c>
      <c r="J585" s="80">
        <v>104.96953010559071</v>
      </c>
      <c r="K585" s="80">
        <v>17398.352645761002</v>
      </c>
      <c r="L585" s="80">
        <v>14295.619673681085</v>
      </c>
      <c r="M585" s="80">
        <v>34367.07031584379</v>
      </c>
      <c r="N585" s="80">
        <v>13453.696076171882</v>
      </c>
      <c r="O585" s="80">
        <v>47864.22817410282</v>
      </c>
      <c r="P585" s="80">
        <v>2736.486147314457</v>
      </c>
      <c r="Q585" s="80">
        <v>31.058957576751723</v>
      </c>
      <c r="R585" s="80">
        <v>5598.4631347656277</v>
      </c>
      <c r="S585" s="80">
        <v>38466.776462890644</v>
      </c>
      <c r="T585" s="80">
        <v>16484.246624023424</v>
      </c>
      <c r="U585" s="80">
        <v>8526.1048603515701</v>
      </c>
      <c r="V585" s="80">
        <v>63464.268777343765</v>
      </c>
      <c r="W585" s="80">
        <v>4253.6014160156201</v>
      </c>
      <c r="X585" s="80">
        <v>17912.048767715281</v>
      </c>
      <c r="Y585" s="80">
        <v>14303.744749999994</v>
      </c>
      <c r="Z585" s="80">
        <v>356.83945188598619</v>
      </c>
      <c r="AA585" s="80">
        <v>26233.836835449183</v>
      </c>
      <c r="AB585" s="80">
        <v>26515.02393750002</v>
      </c>
      <c r="AC585" s="80">
        <v>28644.110470419888</v>
      </c>
      <c r="AD585" s="80">
        <v>36932.053000000022</v>
      </c>
      <c r="AE585" s="80">
        <v>12756.838564453134</v>
      </c>
      <c r="AF585" s="80">
        <v>20.124529233703193</v>
      </c>
      <c r="AG585" s="80">
        <v>21718.021667968751</v>
      </c>
      <c r="AH585" s="80">
        <v>39896.333105468715</v>
      </c>
      <c r="AI585" s="80">
        <v>11284.969238281252</v>
      </c>
      <c r="AJ585" s="80">
        <v>-267.37274340820323</v>
      </c>
      <c r="AK585" s="80">
        <v>2086.2530607712702</v>
      </c>
      <c r="AL585" s="80">
        <v>17075.589617187503</v>
      </c>
      <c r="AM585" s="80">
        <v>21457.02021289062</v>
      </c>
      <c r="AN585" s="80">
        <v>3796.436376953121</v>
      </c>
      <c r="AO585" s="80">
        <v>38238.039097167952</v>
      </c>
      <c r="AP585" s="80">
        <v>458.62574783886691</v>
      </c>
      <c r="AQ585" s="80">
        <v>47477.289749023497</v>
      </c>
      <c r="AR585" s="80">
        <v>47686.818926974818</v>
      </c>
      <c r="AS585" s="80">
        <v>47728.644645507818</v>
      </c>
      <c r="AT585" s="80">
        <v>15957.060171874969</v>
      </c>
      <c r="AU585" s="80">
        <v>55504.158371093785</v>
      </c>
      <c r="AV585" s="80">
        <v>24941.963230468762</v>
      </c>
      <c r="AW585" s="80">
        <v>2658.4314936523442</v>
      </c>
      <c r="AX585" s="80">
        <v>37119.556182861343</v>
      </c>
      <c r="AY585" s="80">
        <v>56565.794583135823</v>
      </c>
    </row>
    <row r="586" spans="1:51" x14ac:dyDescent="0.25">
      <c r="A586" s="78">
        <v>43580</v>
      </c>
      <c r="B586" s="79">
        <v>9</v>
      </c>
      <c r="C586" s="80">
        <v>42942.358863281217</v>
      </c>
      <c r="D586" s="80">
        <v>40956.223579040532</v>
      </c>
      <c r="E586" s="80">
        <v>19518.173945312494</v>
      </c>
      <c r="F586" s="80">
        <v>67469.545101562442</v>
      </c>
      <c r="G586" s="80">
        <v>33247.091825271978</v>
      </c>
      <c r="H586" s="80">
        <v>9798.0203487499912</v>
      </c>
      <c r="I586" s="80">
        <v>37557.855289627099</v>
      </c>
      <c r="J586" s="80">
        <v>102.99361991882331</v>
      </c>
      <c r="K586" s="80">
        <v>19668.89551685474</v>
      </c>
      <c r="L586" s="80">
        <v>16734.369295751414</v>
      </c>
      <c r="M586" s="80">
        <v>40411.224958343744</v>
      </c>
      <c r="N586" s="80">
        <v>12813.553607421871</v>
      </c>
      <c r="O586" s="80">
        <v>53523.506314025879</v>
      </c>
      <c r="P586" s="80">
        <v>3119.2180916847656</v>
      </c>
      <c r="Q586" s="80">
        <v>31.539010524749759</v>
      </c>
      <c r="R586" s="80">
        <v>4946.8663452148439</v>
      </c>
      <c r="S586" s="80">
        <v>40653.755421874994</v>
      </c>
      <c r="T586" s="80">
        <v>16977.341621093736</v>
      </c>
      <c r="U586" s="80">
        <v>8093.5151699218904</v>
      </c>
      <c r="V586" s="80">
        <v>60919.67181078127</v>
      </c>
      <c r="W586" s="80">
        <v>4957.0977539062496</v>
      </c>
      <c r="X586" s="80">
        <v>21413.883272383417</v>
      </c>
      <c r="Y586" s="80">
        <v>16560.377101562499</v>
      </c>
      <c r="Z586" s="80">
        <v>434.8228852172852</v>
      </c>
      <c r="AA586" s="80">
        <v>29278.157678710944</v>
      </c>
      <c r="AB586" s="80">
        <v>32862.950755859369</v>
      </c>
      <c r="AC586" s="80">
        <v>29830.813627512864</v>
      </c>
      <c r="AD586" s="80">
        <v>35334.293281250008</v>
      </c>
      <c r="AE586" s="80">
        <v>13819.222138671859</v>
      </c>
      <c r="AF586" s="80">
        <v>20.124529233703193</v>
      </c>
      <c r="AG586" s="80">
        <v>22782.964902343752</v>
      </c>
      <c r="AH586" s="80">
        <v>37911.455179687502</v>
      </c>
      <c r="AI586" s="80">
        <v>12599.37080078126</v>
      </c>
      <c r="AJ586" s="80">
        <v>-194.78574340820404</v>
      </c>
      <c r="AK586" s="80">
        <v>2390.3850564042477</v>
      </c>
      <c r="AL586" s="80">
        <v>16462.195207031273</v>
      </c>
      <c r="AM586" s="80">
        <v>22379.527441406248</v>
      </c>
      <c r="AN586" s="80">
        <v>3298.2618164062505</v>
      </c>
      <c r="AO586" s="80">
        <v>42801.743808593776</v>
      </c>
      <c r="AP586" s="80">
        <v>665.668866985352</v>
      </c>
      <c r="AQ586" s="80">
        <v>58321.886054687558</v>
      </c>
      <c r="AR586" s="80">
        <v>55516.17499631078</v>
      </c>
      <c r="AS586" s="80">
        <v>48863.379610351556</v>
      </c>
      <c r="AT586" s="80">
        <v>17516.770726562518</v>
      </c>
      <c r="AU586" s="80">
        <v>58800.448900390627</v>
      </c>
      <c r="AV586" s="80">
        <v>24295.779269531286</v>
      </c>
      <c r="AW586" s="80">
        <v>2326.7966304114043</v>
      </c>
      <c r="AX586" s="80">
        <v>36140.647650146479</v>
      </c>
      <c r="AY586" s="80">
        <v>68669.474805953607</v>
      </c>
    </row>
    <row r="587" spans="1:51" x14ac:dyDescent="0.25">
      <c r="A587" s="78">
        <v>43580</v>
      </c>
      <c r="B587" s="79">
        <v>10</v>
      </c>
      <c r="C587" s="80">
        <v>46345.222214843729</v>
      </c>
      <c r="D587" s="80">
        <v>44105.206870361362</v>
      </c>
      <c r="E587" s="80">
        <v>20715.458935546907</v>
      </c>
      <c r="F587" s="80">
        <v>71337.68408593745</v>
      </c>
      <c r="G587" s="80">
        <v>39049.391926214535</v>
      </c>
      <c r="H587" s="80">
        <v>11006.879108375009</v>
      </c>
      <c r="I587" s="80">
        <v>41861.37149284366</v>
      </c>
      <c r="J587" s="80">
        <v>114.13654899597171</v>
      </c>
      <c r="K587" s="80">
        <v>21436.329989510996</v>
      </c>
      <c r="L587" s="80">
        <v>17743.592137548323</v>
      </c>
      <c r="M587" s="80">
        <v>43020.267929812479</v>
      </c>
      <c r="N587" s="80">
        <v>14221.620148437512</v>
      </c>
      <c r="O587" s="80">
        <v>57782.364934265192</v>
      </c>
      <c r="P587" s="80">
        <v>3424.0355411501432</v>
      </c>
      <c r="Q587" s="80">
        <v>32.931429386138916</v>
      </c>
      <c r="R587" s="80">
        <v>5195.5594360351588</v>
      </c>
      <c r="S587" s="80">
        <v>43847.253021484372</v>
      </c>
      <c r="T587" s="80">
        <v>18527.378300781234</v>
      </c>
      <c r="U587" s="80">
        <v>8873.2781562500004</v>
      </c>
      <c r="V587" s="80">
        <v>63174.123508718796</v>
      </c>
      <c r="W587" s="80">
        <v>5984.6867675781195</v>
      </c>
      <c r="X587" s="80">
        <v>22803.090937856909</v>
      </c>
      <c r="Y587" s="80">
        <v>18083.936222656255</v>
      </c>
      <c r="Z587" s="80">
        <v>422.00647571411145</v>
      </c>
      <c r="AA587" s="80">
        <v>32002.277465820294</v>
      </c>
      <c r="AB587" s="80">
        <v>36221.34085156252</v>
      </c>
      <c r="AC587" s="80">
        <v>31939.311373414937</v>
      </c>
      <c r="AD587" s="80">
        <v>36521.662804687527</v>
      </c>
      <c r="AE587" s="80">
        <v>15328.838958984405</v>
      </c>
      <c r="AF587" s="80">
        <v>20.124529233703193</v>
      </c>
      <c r="AG587" s="80">
        <v>24093.402648437495</v>
      </c>
      <c r="AH587" s="80">
        <v>39006.392417968738</v>
      </c>
      <c r="AI587" s="80">
        <v>14069.428222656252</v>
      </c>
      <c r="AJ587" s="80">
        <v>-182.43023486328241</v>
      </c>
      <c r="AK587" s="80">
        <v>2534.2628049269861</v>
      </c>
      <c r="AL587" s="80">
        <v>16675.866819335937</v>
      </c>
      <c r="AM587" s="80">
        <v>23545.895570312492</v>
      </c>
      <c r="AN587" s="80">
        <v>3306.8871093749985</v>
      </c>
      <c r="AO587" s="80">
        <v>46308.370091796882</v>
      </c>
      <c r="AP587" s="80">
        <v>917.14418054003806</v>
      </c>
      <c r="AQ587" s="80">
        <v>66100.003591796805</v>
      </c>
      <c r="AR587" s="80">
        <v>60791.458870334194</v>
      </c>
      <c r="AS587" s="80">
        <v>51219.418223632827</v>
      </c>
      <c r="AT587" s="80">
        <v>18540.340808593741</v>
      </c>
      <c r="AU587" s="80">
        <v>62853.897664062482</v>
      </c>
      <c r="AV587" s="80">
        <v>25799.172851562511</v>
      </c>
      <c r="AW587" s="80">
        <v>2554.5102474609394</v>
      </c>
      <c r="AX587" s="80">
        <v>38064.575024414065</v>
      </c>
      <c r="AY587" s="80">
        <v>77319.771282453265</v>
      </c>
    </row>
    <row r="588" spans="1:51" x14ac:dyDescent="0.25">
      <c r="A588" s="78">
        <v>43580</v>
      </c>
      <c r="B588" s="79">
        <v>11</v>
      </c>
      <c r="C588" s="80">
        <v>47753.504886718729</v>
      </c>
      <c r="D588" s="80">
        <v>45087.633325805662</v>
      </c>
      <c r="E588" s="80">
        <v>21140.467626953137</v>
      </c>
      <c r="F588" s="80">
        <v>73200.049410156222</v>
      </c>
      <c r="G588" s="80">
        <v>42022.927641549955</v>
      </c>
      <c r="H588" s="80">
        <v>11038.503312718756</v>
      </c>
      <c r="I588" s="80">
        <v>45374.487934646626</v>
      </c>
      <c r="J588" s="80">
        <v>108.3578834533692</v>
      </c>
      <c r="K588" s="80">
        <v>22409.856503182884</v>
      </c>
      <c r="L588" s="80">
        <v>18465.897157079529</v>
      </c>
      <c r="M588" s="80">
        <v>43254.565132093747</v>
      </c>
      <c r="N588" s="80">
        <v>15549.083070312505</v>
      </c>
      <c r="O588" s="80">
        <v>61196.023397796642</v>
      </c>
      <c r="P588" s="80">
        <v>3481.3501981407094</v>
      </c>
      <c r="Q588" s="80">
        <v>32.113426685333252</v>
      </c>
      <c r="R588" s="80">
        <v>5362.45938720703</v>
      </c>
      <c r="S588" s="80">
        <v>45448.796492187503</v>
      </c>
      <c r="T588" s="80">
        <v>19690.209128906252</v>
      </c>
      <c r="U588" s="80">
        <v>9247.4690742187595</v>
      </c>
      <c r="V588" s="80">
        <v>64162.2181682187</v>
      </c>
      <c r="W588" s="80">
        <v>5952.9208984375</v>
      </c>
      <c r="X588" s="80">
        <v>22914.376057220234</v>
      </c>
      <c r="Y588" s="80">
        <v>18704.088093750008</v>
      </c>
      <c r="Z588" s="80">
        <v>433.83970742187506</v>
      </c>
      <c r="AA588" s="80">
        <v>33071.771468505889</v>
      </c>
      <c r="AB588" s="80">
        <v>37590.964972656264</v>
      </c>
      <c r="AC588" s="80">
        <v>32899.787323323886</v>
      </c>
      <c r="AD588" s="80">
        <v>37679.472277343768</v>
      </c>
      <c r="AE588" s="80">
        <v>15397.32376953128</v>
      </c>
      <c r="AF588" s="80">
        <v>20.124529233703193</v>
      </c>
      <c r="AG588" s="80">
        <v>24821.738929687501</v>
      </c>
      <c r="AH588" s="80">
        <v>40576.51870312501</v>
      </c>
      <c r="AI588" s="80">
        <v>14765.239111328119</v>
      </c>
      <c r="AJ588" s="80">
        <v>-180.62431323242203</v>
      </c>
      <c r="AK588" s="80">
        <v>2634.7269028784935</v>
      </c>
      <c r="AL588" s="80">
        <v>17522.499445312485</v>
      </c>
      <c r="AM588" s="80">
        <v>24627.803169921845</v>
      </c>
      <c r="AN588" s="80">
        <v>3489.9725097656319</v>
      </c>
      <c r="AO588" s="80">
        <v>47724.161147460953</v>
      </c>
      <c r="AP588" s="80">
        <v>972.91401770703203</v>
      </c>
      <c r="AQ588" s="80">
        <v>70366.587263671812</v>
      </c>
      <c r="AR588" s="80">
        <v>62834.407628146779</v>
      </c>
      <c r="AS588" s="80">
        <v>52719.917405273423</v>
      </c>
      <c r="AT588" s="80">
        <v>19043.120859374994</v>
      </c>
      <c r="AU588" s="80">
        <v>64107.938468749999</v>
      </c>
      <c r="AV588" s="80">
        <v>26500.819550781238</v>
      </c>
      <c r="AW588" s="80">
        <v>2726.5949039282195</v>
      </c>
      <c r="AX588" s="80">
        <v>39501.683361816402</v>
      </c>
      <c r="AY588" s="80">
        <v>80947.496356067233</v>
      </c>
    </row>
    <row r="589" spans="1:51" x14ac:dyDescent="0.25">
      <c r="A589" s="78">
        <v>43580</v>
      </c>
      <c r="B589" s="79">
        <v>12</v>
      </c>
      <c r="C589" s="80">
        <v>47742.783124999958</v>
      </c>
      <c r="D589" s="80">
        <v>45842.499281494129</v>
      </c>
      <c r="E589" s="80">
        <v>21415.586406250008</v>
      </c>
      <c r="F589" s="80">
        <v>73961.930691406305</v>
      </c>
      <c r="G589" s="80">
        <v>41898.935763264235</v>
      </c>
      <c r="H589" s="80">
        <v>11510.052732031247</v>
      </c>
      <c r="I589" s="80">
        <v>46173.478659484848</v>
      </c>
      <c r="J589" s="80">
        <v>103.9149360656738</v>
      </c>
      <c r="K589" s="80">
        <v>22263.839510995378</v>
      </c>
      <c r="L589" s="80">
        <v>18019.850002782678</v>
      </c>
      <c r="M589" s="80">
        <v>43170.745631937563</v>
      </c>
      <c r="N589" s="80">
        <v>16201.1326796875</v>
      </c>
      <c r="O589" s="80">
        <v>61487.30549334715</v>
      </c>
      <c r="P589" s="80">
        <v>3794.5907777087286</v>
      </c>
      <c r="Q589" s="80">
        <v>32.156497478485093</v>
      </c>
      <c r="R589" s="80">
        <v>5338.3037841796886</v>
      </c>
      <c r="S589" s="80">
        <v>45974.247158203107</v>
      </c>
      <c r="T589" s="80">
        <v>20296.477857421887</v>
      </c>
      <c r="U589" s="80">
        <v>9578.9555820312398</v>
      </c>
      <c r="V589" s="80">
        <v>64214.258852843726</v>
      </c>
      <c r="W589" s="80">
        <v>5870.4595214843712</v>
      </c>
      <c r="X589" s="80">
        <v>24283.7247269131</v>
      </c>
      <c r="Y589" s="80">
        <v>17614.782410156247</v>
      </c>
      <c r="Z589" s="80">
        <v>451.26627258300778</v>
      </c>
      <c r="AA589" s="80">
        <v>33009.96821508788</v>
      </c>
      <c r="AB589" s="80">
        <v>38129.563945312453</v>
      </c>
      <c r="AC589" s="80">
        <v>33330.32252248907</v>
      </c>
      <c r="AD589" s="80">
        <v>38238.419382812506</v>
      </c>
      <c r="AE589" s="80">
        <v>14823.01661132813</v>
      </c>
      <c r="AF589" s="80">
        <v>20.124529233703193</v>
      </c>
      <c r="AG589" s="80">
        <v>24413.159476562494</v>
      </c>
      <c r="AH589" s="80">
        <v>41487.68570703124</v>
      </c>
      <c r="AI589" s="80">
        <v>14964.3177734375</v>
      </c>
      <c r="AJ589" s="80">
        <v>-185.92958862304704</v>
      </c>
      <c r="AK589" s="80">
        <v>2848.0551515080556</v>
      </c>
      <c r="AL589" s="80">
        <v>17637.984531250026</v>
      </c>
      <c r="AM589" s="80">
        <v>25390.84785546875</v>
      </c>
      <c r="AN589" s="80">
        <v>3640.9711425781315</v>
      </c>
      <c r="AO589" s="80">
        <v>48103.279480468773</v>
      </c>
      <c r="AP589" s="80">
        <v>886.68420410156193</v>
      </c>
      <c r="AQ589" s="80">
        <v>71502.551628906236</v>
      </c>
      <c r="AR589" s="80">
        <v>62616.735682834282</v>
      </c>
      <c r="AS589" s="80">
        <v>53058.46670507815</v>
      </c>
      <c r="AT589" s="80">
        <v>19294.517374999992</v>
      </c>
      <c r="AU589" s="80">
        <v>63661.844531249968</v>
      </c>
      <c r="AV589" s="80">
        <v>27061.377281250021</v>
      </c>
      <c r="AW589" s="80">
        <v>2769.1031438696323</v>
      </c>
      <c r="AX589" s="80">
        <v>38987.646413574214</v>
      </c>
      <c r="AY589" s="80">
        <v>81085.996007793277</v>
      </c>
    </row>
    <row r="590" spans="1:51" x14ac:dyDescent="0.25">
      <c r="A590" s="78">
        <v>43580</v>
      </c>
      <c r="B590" s="79">
        <v>13</v>
      </c>
      <c r="C590" s="80">
        <v>47577.890441406307</v>
      </c>
      <c r="D590" s="80">
        <v>45138.923863098164</v>
      </c>
      <c r="E590" s="80">
        <v>21840.778945312504</v>
      </c>
      <c r="F590" s="80">
        <v>74600.97569531246</v>
      </c>
      <c r="G590" s="80">
        <v>39746.620938583575</v>
      </c>
      <c r="H590" s="80">
        <v>10808.689850062499</v>
      </c>
      <c r="I590" s="80">
        <v>46223.712440826406</v>
      </c>
      <c r="J590" s="80">
        <v>98.835557937621985</v>
      </c>
      <c r="K590" s="80">
        <v>22031.647909432868</v>
      </c>
      <c r="L590" s="80">
        <v>17106.064465673273</v>
      </c>
      <c r="M590" s="80">
        <v>42233.205006218792</v>
      </c>
      <c r="N590" s="80">
        <v>16102.502476562495</v>
      </c>
      <c r="O590" s="80">
        <v>61056.412914978035</v>
      </c>
      <c r="P590" s="80">
        <v>3847.1201867236332</v>
      </c>
      <c r="Q590" s="80">
        <v>32.050028324127197</v>
      </c>
      <c r="R590" s="80">
        <v>5328.3983642578132</v>
      </c>
      <c r="S590" s="80">
        <v>45547.210421874996</v>
      </c>
      <c r="T590" s="80">
        <v>20739.642341796876</v>
      </c>
      <c r="U590" s="80">
        <v>10013.545445312511</v>
      </c>
      <c r="V590" s="80">
        <v>65022.885974312383</v>
      </c>
      <c r="W590" s="80">
        <v>5701.1677734374998</v>
      </c>
      <c r="X590" s="80">
        <v>24438.655663818379</v>
      </c>
      <c r="Y590" s="80">
        <v>16175.169742187503</v>
      </c>
      <c r="Z590" s="80">
        <v>447.95142971191405</v>
      </c>
      <c r="AA590" s="80">
        <v>33240.967923828161</v>
      </c>
      <c r="AB590" s="80">
        <v>38215.067328124969</v>
      </c>
      <c r="AC590" s="80">
        <v>33465.659432352673</v>
      </c>
      <c r="AD590" s="80">
        <v>38439.299535156257</v>
      </c>
      <c r="AE590" s="80">
        <v>13055.997962890617</v>
      </c>
      <c r="AF590" s="80">
        <v>20.124529233703193</v>
      </c>
      <c r="AG590" s="80">
        <v>24590.405410156254</v>
      </c>
      <c r="AH590" s="80">
        <v>41836.374656249973</v>
      </c>
      <c r="AI590" s="80">
        <v>14430.5484375</v>
      </c>
      <c r="AJ590" s="80">
        <v>-231.26720043945284</v>
      </c>
      <c r="AK590" s="80">
        <v>4310.2744048678496</v>
      </c>
      <c r="AL590" s="80">
        <v>17870.938427734389</v>
      </c>
      <c r="AM590" s="80">
        <v>24539.315437500027</v>
      </c>
      <c r="AN590" s="80">
        <v>3678.70654296875</v>
      </c>
      <c r="AO590" s="80">
        <v>47959.269685546853</v>
      </c>
      <c r="AP590" s="80">
        <v>794.07934881256222</v>
      </c>
      <c r="AQ590" s="80">
        <v>71141.864044921851</v>
      </c>
      <c r="AR590" s="80">
        <v>62019.955997287281</v>
      </c>
      <c r="AS590" s="80">
        <v>53025.436264648466</v>
      </c>
      <c r="AT590" s="80">
        <v>19088.279312499999</v>
      </c>
      <c r="AU590" s="80">
        <v>63061.171187499989</v>
      </c>
      <c r="AV590" s="80">
        <v>27076.002597656294</v>
      </c>
      <c r="AW590" s="80">
        <v>2807.4239651855396</v>
      </c>
      <c r="AX590" s="80">
        <v>38887.925734863311</v>
      </c>
      <c r="AY590" s="80">
        <v>80370.84412671726</v>
      </c>
    </row>
    <row r="591" spans="1:51" x14ac:dyDescent="0.25">
      <c r="A591" s="78">
        <v>43580</v>
      </c>
      <c r="B591" s="79">
        <v>14</v>
      </c>
      <c r="C591" s="80">
        <v>47658.559328124953</v>
      </c>
      <c r="D591" s="80">
        <v>43181.008186157211</v>
      </c>
      <c r="E591" s="80">
        <v>21572.95645507814</v>
      </c>
      <c r="F591" s="80">
        <v>74754.672640624965</v>
      </c>
      <c r="G591" s="80">
        <v>35452.106870019241</v>
      </c>
      <c r="H591" s="80">
        <v>10263.047168062509</v>
      </c>
      <c r="I591" s="80">
        <v>46327.649997924804</v>
      </c>
      <c r="J591" s="80">
        <v>100.0431556701661</v>
      </c>
      <c r="K591" s="80">
        <v>21138.445468026606</v>
      </c>
      <c r="L591" s="80">
        <v>16762.133727392073</v>
      </c>
      <c r="M591" s="80">
        <v>40016.702181124994</v>
      </c>
      <c r="N591" s="80">
        <v>15446.021419921884</v>
      </c>
      <c r="O591" s="80">
        <v>59441.837810028112</v>
      </c>
      <c r="P591" s="80">
        <v>3369.6246473449719</v>
      </c>
      <c r="Q591" s="80">
        <v>31.913720607757568</v>
      </c>
      <c r="R591" s="80">
        <v>5313.0000610351563</v>
      </c>
      <c r="S591" s="80">
        <v>43762.153746093725</v>
      </c>
      <c r="T591" s="80">
        <v>20465.873650390629</v>
      </c>
      <c r="U591" s="80">
        <v>9865.2883554687487</v>
      </c>
      <c r="V591" s="80">
        <v>65051.381700437538</v>
      </c>
      <c r="W591" s="80">
        <v>5354.6258789062504</v>
      </c>
      <c r="X591" s="80">
        <v>24170.400727031232</v>
      </c>
      <c r="Y591" s="80">
        <v>14824.102832031253</v>
      </c>
      <c r="Z591" s="80">
        <v>453.55489541015629</v>
      </c>
      <c r="AA591" s="80">
        <v>31658.142634765576</v>
      </c>
      <c r="AB591" s="80">
        <v>38294.027820312505</v>
      </c>
      <c r="AC591" s="80">
        <v>33022.197326466128</v>
      </c>
      <c r="AD591" s="80">
        <v>38574.854199218738</v>
      </c>
      <c r="AE591" s="80">
        <v>13023.171199218765</v>
      </c>
      <c r="AF591" s="80">
        <v>20.124529233703193</v>
      </c>
      <c r="AG591" s="80">
        <v>24059.706753906241</v>
      </c>
      <c r="AH591" s="80">
        <v>41774.665558593748</v>
      </c>
      <c r="AI591" s="80">
        <v>13870.445507812499</v>
      </c>
      <c r="AJ591" s="80">
        <v>-270.38292553710892</v>
      </c>
      <c r="AK591" s="80">
        <v>4150.4927568036501</v>
      </c>
      <c r="AL591" s="80">
        <v>18198.342388671874</v>
      </c>
      <c r="AM591" s="80">
        <v>24904.685117187455</v>
      </c>
      <c r="AN591" s="80">
        <v>3715.9053222656294</v>
      </c>
      <c r="AO591" s="80">
        <v>47287.423917968787</v>
      </c>
      <c r="AP591" s="80">
        <v>756.19852470123192</v>
      </c>
      <c r="AQ591" s="80">
        <v>71000.114732421818</v>
      </c>
      <c r="AR591" s="80">
        <v>59802.540259982648</v>
      </c>
      <c r="AS591" s="80">
        <v>51671.021771484382</v>
      </c>
      <c r="AT591" s="80">
        <v>18684.655589843751</v>
      </c>
      <c r="AU591" s="80">
        <v>62273.03570703126</v>
      </c>
      <c r="AV591" s="80">
        <v>26465.451121093738</v>
      </c>
      <c r="AW591" s="80">
        <v>2853.6718330053664</v>
      </c>
      <c r="AX591" s="80">
        <v>39244.116424560547</v>
      </c>
      <c r="AY591" s="80">
        <v>80225.29581967117</v>
      </c>
    </row>
    <row r="592" spans="1:51" x14ac:dyDescent="0.25">
      <c r="A592" s="78">
        <v>43580</v>
      </c>
      <c r="B592" s="79">
        <v>15</v>
      </c>
      <c r="C592" s="80">
        <v>46381.267472656211</v>
      </c>
      <c r="D592" s="80">
        <v>44003.978924133269</v>
      </c>
      <c r="E592" s="80">
        <v>21161.074697265642</v>
      </c>
      <c r="F592" s="80">
        <v>73025.224500000055</v>
      </c>
      <c r="G592" s="80">
        <v>38402.78988371454</v>
      </c>
      <c r="H592" s="80">
        <v>10708.849565250001</v>
      </c>
      <c r="I592" s="80">
        <v>45921.872181762716</v>
      </c>
      <c r="J592" s="80">
        <v>106.4331874847412</v>
      </c>
      <c r="K592" s="80">
        <v>21454.365682870375</v>
      </c>
      <c r="L592" s="80">
        <v>17347.536364110783</v>
      </c>
      <c r="M592" s="80">
        <v>41197.561290250022</v>
      </c>
      <c r="N592" s="80">
        <v>15347.190195312496</v>
      </c>
      <c r="O592" s="80">
        <v>58918.25461547853</v>
      </c>
      <c r="P592" s="80">
        <v>2985.1633652810247</v>
      </c>
      <c r="Q592" s="80">
        <v>32.518936157226555</v>
      </c>
      <c r="R592" s="80">
        <v>5247.3984619140647</v>
      </c>
      <c r="S592" s="80">
        <v>44569.565423828128</v>
      </c>
      <c r="T592" s="80">
        <v>20083.936703125011</v>
      </c>
      <c r="U592" s="80">
        <v>9676.1483183593809</v>
      </c>
      <c r="V592" s="80">
        <v>64022.072179625051</v>
      </c>
      <c r="W592" s="80">
        <v>5733.2684570312495</v>
      </c>
      <c r="X592" s="80">
        <v>24361.587932294889</v>
      </c>
      <c r="Y592" s="80">
        <v>15221.320261718751</v>
      </c>
      <c r="Z592" s="80">
        <v>417.53699769897474</v>
      </c>
      <c r="AA592" s="80">
        <v>32173.482248046879</v>
      </c>
      <c r="AB592" s="80">
        <v>37887.704359375028</v>
      </c>
      <c r="AC592" s="80">
        <v>32195.617807178318</v>
      </c>
      <c r="AD592" s="80">
        <v>38059.230523437502</v>
      </c>
      <c r="AE592" s="80">
        <v>13985.948357421872</v>
      </c>
      <c r="AF592" s="80">
        <v>20.124529233703193</v>
      </c>
      <c r="AG592" s="80">
        <v>24113.581507812502</v>
      </c>
      <c r="AH592" s="80">
        <v>41874.476078125015</v>
      </c>
      <c r="AI592" s="80">
        <v>14480.89960937501</v>
      </c>
      <c r="AJ592" s="80">
        <v>-233.19031298828071</v>
      </c>
      <c r="AK592" s="80">
        <v>4183.2797368676775</v>
      </c>
      <c r="AL592" s="80">
        <v>18505.144150390635</v>
      </c>
      <c r="AM592" s="80">
        <v>24967.050460937498</v>
      </c>
      <c r="AN592" s="80">
        <v>3664.0763671875084</v>
      </c>
      <c r="AO592" s="80">
        <v>47823.265281249995</v>
      </c>
      <c r="AP592" s="80">
        <v>614.25389687799145</v>
      </c>
      <c r="AQ592" s="80">
        <v>70513.888367187508</v>
      </c>
      <c r="AR592" s="80">
        <v>60009.140328342066</v>
      </c>
      <c r="AS592" s="80">
        <v>52027.343312499994</v>
      </c>
      <c r="AT592" s="80">
        <v>18762.639835937505</v>
      </c>
      <c r="AU592" s="80">
        <v>61623.867515625025</v>
      </c>
      <c r="AV592" s="80">
        <v>27178.006652343753</v>
      </c>
      <c r="AW592" s="80">
        <v>2834.8808712036221</v>
      </c>
      <c r="AX592" s="80">
        <v>39158.321943359377</v>
      </c>
      <c r="AY592" s="80">
        <v>78912.171057769228</v>
      </c>
    </row>
    <row r="593" spans="1:51" x14ac:dyDescent="0.25">
      <c r="A593" s="78">
        <v>43580</v>
      </c>
      <c r="B593" s="79">
        <v>16</v>
      </c>
      <c r="C593" s="80">
        <v>44846.740007812485</v>
      </c>
      <c r="D593" s="80">
        <v>44011.970376708996</v>
      </c>
      <c r="E593" s="80">
        <v>20408.988798828119</v>
      </c>
      <c r="F593" s="80">
        <v>70690.744222656227</v>
      </c>
      <c r="G593" s="80">
        <v>38586.681736962535</v>
      </c>
      <c r="H593" s="80">
        <v>11011.684139999998</v>
      </c>
      <c r="I593" s="80">
        <v>45322.588361129761</v>
      </c>
      <c r="J593" s="80">
        <v>107.8897438049317</v>
      </c>
      <c r="K593" s="80">
        <v>21008.005819589129</v>
      </c>
      <c r="L593" s="80">
        <v>17616.759850438917</v>
      </c>
      <c r="M593" s="80">
        <v>41538.111099968715</v>
      </c>
      <c r="N593" s="80">
        <v>14795.73384960938</v>
      </c>
      <c r="O593" s="80">
        <v>58042.970024658192</v>
      </c>
      <c r="P593" s="80">
        <v>2987.1878959369137</v>
      </c>
      <c r="Q593" s="80">
        <v>32.498526573181152</v>
      </c>
      <c r="R593" s="80">
        <v>5110.0757568359386</v>
      </c>
      <c r="S593" s="80">
        <v>44935.214529296842</v>
      </c>
      <c r="T593" s="80">
        <v>19624.817802734378</v>
      </c>
      <c r="U593" s="80">
        <v>9283.2901367187496</v>
      </c>
      <c r="V593" s="80">
        <v>62085.942969093769</v>
      </c>
      <c r="W593" s="80">
        <v>5631.7166992187495</v>
      </c>
      <c r="X593" s="80">
        <v>24390.853196581989</v>
      </c>
      <c r="Y593" s="80">
        <v>15393.552050781253</v>
      </c>
      <c r="Z593" s="80">
        <v>415.24605719604489</v>
      </c>
      <c r="AA593" s="80">
        <v>32587.605641113256</v>
      </c>
      <c r="AB593" s="80">
        <v>37438.172753906263</v>
      </c>
      <c r="AC593" s="80">
        <v>31351.945475788147</v>
      </c>
      <c r="AD593" s="80">
        <v>37209.034398437529</v>
      </c>
      <c r="AE593" s="80">
        <v>13475.657982421893</v>
      </c>
      <c r="AF593" s="80">
        <v>20.124529233703193</v>
      </c>
      <c r="AG593" s="80">
        <v>23840.402718750003</v>
      </c>
      <c r="AH593" s="80">
        <v>41440.007824218774</v>
      </c>
      <c r="AI593" s="80">
        <v>14359.087353515619</v>
      </c>
      <c r="AJ593" s="80">
        <v>-245.65268432617185</v>
      </c>
      <c r="AK593" s="80">
        <v>4252.1016645769641</v>
      </c>
      <c r="AL593" s="80">
        <v>18648.143980468754</v>
      </c>
      <c r="AM593" s="80">
        <v>24861.046605468768</v>
      </c>
      <c r="AN593" s="80">
        <v>3655.0529785156305</v>
      </c>
      <c r="AO593" s="80">
        <v>47904.005350585918</v>
      </c>
      <c r="AP593" s="80">
        <v>849.15000274255317</v>
      </c>
      <c r="AQ593" s="80">
        <v>69678.420892578113</v>
      </c>
      <c r="AR593" s="80">
        <v>60049.730206271714</v>
      </c>
      <c r="AS593" s="80">
        <v>51842.705720703118</v>
      </c>
      <c r="AT593" s="80">
        <v>18417.958398437488</v>
      </c>
      <c r="AU593" s="80">
        <v>60400.79441406249</v>
      </c>
      <c r="AV593" s="80">
        <v>26883.479636718759</v>
      </c>
      <c r="AW593" s="80">
        <v>2887.6078667895436</v>
      </c>
      <c r="AX593" s="80">
        <v>38810.730803222657</v>
      </c>
      <c r="AY593" s="80">
        <v>77987.061591061443</v>
      </c>
    </row>
    <row r="594" spans="1:51" x14ac:dyDescent="0.25">
      <c r="A594" s="78">
        <v>43580</v>
      </c>
      <c r="B594" s="79">
        <v>17</v>
      </c>
      <c r="C594" s="80">
        <v>43466.798179687488</v>
      </c>
      <c r="D594" s="80">
        <v>43545.148466979976</v>
      </c>
      <c r="E594" s="80">
        <v>19930.50909179687</v>
      </c>
      <c r="F594" s="80">
        <v>68937.889988281284</v>
      </c>
      <c r="G594" s="80">
        <v>37562.188279292612</v>
      </c>
      <c r="H594" s="80">
        <v>10655.662920906245</v>
      </c>
      <c r="I594" s="80">
        <v>44448.32817367556</v>
      </c>
      <c r="J594" s="80">
        <v>106.3654956817627</v>
      </c>
      <c r="K594" s="80">
        <v>20906.928329354741</v>
      </c>
      <c r="L594" s="80">
        <v>16895.029192235786</v>
      </c>
      <c r="M594" s="80">
        <v>41254.139399062529</v>
      </c>
      <c r="N594" s="80">
        <v>13863.425601562491</v>
      </c>
      <c r="O594" s="80">
        <v>57266.898125976579</v>
      </c>
      <c r="P594" s="80">
        <v>2824.4283316834371</v>
      </c>
      <c r="Q594" s="80">
        <v>32.448261260986321</v>
      </c>
      <c r="R594" s="80">
        <v>5092.4092895507792</v>
      </c>
      <c r="S594" s="80">
        <v>44108.7387753906</v>
      </c>
      <c r="T594" s="80">
        <v>18916.576746093753</v>
      </c>
      <c r="U594" s="80">
        <v>8768.7024101562511</v>
      </c>
      <c r="V594" s="80">
        <v>61715.532344468746</v>
      </c>
      <c r="W594" s="80">
        <v>5610.9014648437587</v>
      </c>
      <c r="X594" s="80">
        <v>23603.418884980474</v>
      </c>
      <c r="Y594" s="80">
        <v>15563.061511718754</v>
      </c>
      <c r="Z594" s="80">
        <v>408.41239149780267</v>
      </c>
      <c r="AA594" s="80">
        <v>31484.099767089858</v>
      </c>
      <c r="AB594" s="80">
        <v>36216.720656250007</v>
      </c>
      <c r="AC594" s="80">
        <v>30828.506855762178</v>
      </c>
      <c r="AD594" s="80">
        <v>37150.83321875002</v>
      </c>
      <c r="AE594" s="80">
        <v>13837.038966796896</v>
      </c>
      <c r="AF594" s="80">
        <v>20.124529233703193</v>
      </c>
      <c r="AG594" s="80">
        <v>23759.012644531253</v>
      </c>
      <c r="AH594" s="80">
        <v>41207.770417968743</v>
      </c>
      <c r="AI594" s="80">
        <v>14399.442578125001</v>
      </c>
      <c r="AJ594" s="80">
        <v>-240.18538964843708</v>
      </c>
      <c r="AK594" s="80">
        <v>3906.7715998414315</v>
      </c>
      <c r="AL594" s="80">
        <v>18789.330578124995</v>
      </c>
      <c r="AM594" s="80">
        <v>24393.999769531256</v>
      </c>
      <c r="AN594" s="80">
        <v>3754.2454101562507</v>
      </c>
      <c r="AO594" s="80">
        <v>47794.168471679695</v>
      </c>
      <c r="AP594" s="80">
        <v>729.22625800379535</v>
      </c>
      <c r="AQ594" s="80">
        <v>68630.15173828126</v>
      </c>
      <c r="AR594" s="80">
        <v>59714.809217990478</v>
      </c>
      <c r="AS594" s="80">
        <v>51823.699444335936</v>
      </c>
      <c r="AT594" s="80">
        <v>18672.001027343744</v>
      </c>
      <c r="AU594" s="80">
        <v>59782.955832031264</v>
      </c>
      <c r="AV594" s="80">
        <v>26175.609109375015</v>
      </c>
      <c r="AW594" s="80">
        <v>2943.7012202441324</v>
      </c>
      <c r="AX594" s="80">
        <v>38755.551364746076</v>
      </c>
      <c r="AY594" s="80">
        <v>76373.325164035079</v>
      </c>
    </row>
    <row r="595" spans="1:51" x14ac:dyDescent="0.25">
      <c r="A595" s="78">
        <v>43580</v>
      </c>
      <c r="B595" s="79">
        <v>18</v>
      </c>
      <c r="C595" s="80">
        <v>43168.353964843765</v>
      </c>
      <c r="D595" s="80">
        <v>42498.046191711444</v>
      </c>
      <c r="E595" s="80">
        <v>19581.553955078121</v>
      </c>
      <c r="F595" s="80">
        <v>69360.119300781225</v>
      </c>
      <c r="G595" s="80">
        <v>34302.87673919939</v>
      </c>
      <c r="H595" s="80">
        <v>9357.3641592500026</v>
      </c>
      <c r="I595" s="80">
        <v>43322.206458190929</v>
      </c>
      <c r="J595" s="80">
        <v>115.3130607604981</v>
      </c>
      <c r="K595" s="80">
        <v>20376.351229745374</v>
      </c>
      <c r="L595" s="80">
        <v>15648.241776220166</v>
      </c>
      <c r="M595" s="80">
        <v>36604.844237125028</v>
      </c>
      <c r="N595" s="80">
        <v>12906.635158203129</v>
      </c>
      <c r="O595" s="80">
        <v>55727.870474624666</v>
      </c>
      <c r="P595" s="80">
        <v>2081.7746535656593</v>
      </c>
      <c r="Q595" s="80">
        <v>32.189160823822036</v>
      </c>
      <c r="R595" s="80">
        <v>5304.6963500976581</v>
      </c>
      <c r="S595" s="80">
        <v>44205.068498046894</v>
      </c>
      <c r="T595" s="80">
        <v>18538.635783203139</v>
      </c>
      <c r="U595" s="80">
        <v>8366.0922636718806</v>
      </c>
      <c r="V595" s="80">
        <v>63398.851233750021</v>
      </c>
      <c r="W595" s="80">
        <v>5451.8891113281188</v>
      </c>
      <c r="X595" s="80">
        <v>21917.672150264785</v>
      </c>
      <c r="Y595" s="80">
        <v>13445.509636718751</v>
      </c>
      <c r="Z595" s="80">
        <v>386.14001419677732</v>
      </c>
      <c r="AA595" s="80">
        <v>29870.190747802713</v>
      </c>
      <c r="AB595" s="80">
        <v>34514.055156250026</v>
      </c>
      <c r="AC595" s="80">
        <v>30428.143323627661</v>
      </c>
      <c r="AD595" s="80">
        <v>37900.535425781251</v>
      </c>
      <c r="AE595" s="80">
        <v>13180.539396484375</v>
      </c>
      <c r="AF595" s="80">
        <v>20.124529233703193</v>
      </c>
      <c r="AG595" s="80">
        <v>24389.089562499994</v>
      </c>
      <c r="AH595" s="80">
        <v>42192.503625000041</v>
      </c>
      <c r="AI595" s="80">
        <v>14079.403369140629</v>
      </c>
      <c r="AJ595" s="80">
        <v>-288.09325463867174</v>
      </c>
      <c r="AK595" s="80">
        <v>2621.4360570834115</v>
      </c>
      <c r="AL595" s="80">
        <v>19712.934199218736</v>
      </c>
      <c r="AM595" s="80">
        <v>23564.368058593755</v>
      </c>
      <c r="AN595" s="80">
        <v>3992.73486328125</v>
      </c>
      <c r="AO595" s="80">
        <v>46706.987945312489</v>
      </c>
      <c r="AP595" s="80">
        <v>531.2771749868524</v>
      </c>
      <c r="AQ595" s="80">
        <v>66917.485718749915</v>
      </c>
      <c r="AR595" s="80">
        <v>57643.861587131098</v>
      </c>
      <c r="AS595" s="80">
        <v>52786.524878906246</v>
      </c>
      <c r="AT595" s="80">
        <v>18165.03282421875</v>
      </c>
      <c r="AU595" s="80">
        <v>59397.275050781296</v>
      </c>
      <c r="AV595" s="80">
        <v>25861.444222656271</v>
      </c>
      <c r="AW595" s="80">
        <v>2978.9699481225634</v>
      </c>
      <c r="AX595" s="80">
        <v>39448.606645507796</v>
      </c>
      <c r="AY595" s="80">
        <v>74133.124574728572</v>
      </c>
    </row>
    <row r="596" spans="1:51" x14ac:dyDescent="0.25">
      <c r="A596" s="78">
        <v>43580</v>
      </c>
      <c r="B596" s="79">
        <v>19</v>
      </c>
      <c r="C596" s="80">
        <v>47533.200226562549</v>
      </c>
      <c r="D596" s="80">
        <v>45877.375041931147</v>
      </c>
      <c r="E596" s="80">
        <v>22999.977792968752</v>
      </c>
      <c r="F596" s="80">
        <v>78116.346703125047</v>
      </c>
      <c r="G596" s="80">
        <v>37573.430083078129</v>
      </c>
      <c r="H596" s="80">
        <v>7860.8376402343783</v>
      </c>
      <c r="I596" s="80">
        <v>43143.322231658953</v>
      </c>
      <c r="J596" s="80">
        <v>133.29055976867681</v>
      </c>
      <c r="K596" s="80">
        <v>21118.877596932871</v>
      </c>
      <c r="L596" s="80">
        <v>15384.203727392023</v>
      </c>
      <c r="M596" s="80">
        <v>32409.035545468763</v>
      </c>
      <c r="N596" s="80">
        <v>15300.652546875001</v>
      </c>
      <c r="O596" s="80">
        <v>56770.173054153471</v>
      </c>
      <c r="P596" s="80">
        <v>2212.7257676938934</v>
      </c>
      <c r="Q596" s="80">
        <v>32.094927310943618</v>
      </c>
      <c r="R596" s="80">
        <v>6843.286157226561</v>
      </c>
      <c r="S596" s="80">
        <v>49958.234257812481</v>
      </c>
      <c r="T596" s="80">
        <v>21883.664041015632</v>
      </c>
      <c r="U596" s="80">
        <v>10285.287554687498</v>
      </c>
      <c r="V596" s="80">
        <v>77085.230656250002</v>
      </c>
      <c r="W596" s="80">
        <v>5687.2953613281297</v>
      </c>
      <c r="X596" s="80">
        <v>22008.611480671821</v>
      </c>
      <c r="Y596" s="80">
        <v>12580.147277343747</v>
      </c>
      <c r="Z596" s="80">
        <v>371.56566229248045</v>
      </c>
      <c r="AA596" s="80">
        <v>33617.609454589867</v>
      </c>
      <c r="AB596" s="80">
        <v>31993.57149414063</v>
      </c>
      <c r="AC596" s="80">
        <v>34698.21651419808</v>
      </c>
      <c r="AD596" s="80">
        <v>45247.711703124995</v>
      </c>
      <c r="AE596" s="80">
        <v>12699.522726562489</v>
      </c>
      <c r="AF596" s="80">
        <v>20.124529233703193</v>
      </c>
      <c r="AG596" s="80">
        <v>27972.879613281264</v>
      </c>
      <c r="AH596" s="80">
        <v>52747.489320312496</v>
      </c>
      <c r="AI596" s="80">
        <v>14781.973535156261</v>
      </c>
      <c r="AJ596" s="80">
        <v>-334.71132348632693</v>
      </c>
      <c r="AK596" s="80">
        <v>2986.9409077703522</v>
      </c>
      <c r="AL596" s="80">
        <v>24176.410488281261</v>
      </c>
      <c r="AM596" s="80">
        <v>27096.070701171859</v>
      </c>
      <c r="AN596" s="80">
        <v>5260.5442382812598</v>
      </c>
      <c r="AO596" s="80">
        <v>49555.83844238281</v>
      </c>
      <c r="AP596" s="80">
        <v>618.46534646884777</v>
      </c>
      <c r="AQ596" s="80">
        <v>65238.113757812418</v>
      </c>
      <c r="AR596" s="80">
        <v>58927.991184787374</v>
      </c>
      <c r="AS596" s="80">
        <v>61460.727253906283</v>
      </c>
      <c r="AT596" s="80">
        <v>18684.018453124998</v>
      </c>
      <c r="AU596" s="80">
        <v>65888.632472656289</v>
      </c>
      <c r="AV596" s="80">
        <v>31396.68855468752</v>
      </c>
      <c r="AW596" s="80">
        <v>3792.7032063650499</v>
      </c>
      <c r="AX596" s="80">
        <v>49690.922673339861</v>
      </c>
      <c r="AY596" s="80">
        <v>71380.115250974035</v>
      </c>
    </row>
    <row r="597" spans="1:51" x14ac:dyDescent="0.25">
      <c r="A597" s="78">
        <v>43580</v>
      </c>
      <c r="B597" s="79">
        <v>20</v>
      </c>
      <c r="C597" s="80">
        <v>49452.245402343709</v>
      </c>
      <c r="D597" s="80">
        <v>47998.609163421628</v>
      </c>
      <c r="E597" s="80">
        <v>25350.42490234377</v>
      </c>
      <c r="F597" s="80">
        <v>82937.303261718742</v>
      </c>
      <c r="G597" s="80">
        <v>40632.190063903967</v>
      </c>
      <c r="H597" s="80">
        <v>7435.7601194218732</v>
      </c>
      <c r="I597" s="80">
        <v>42095.793946273843</v>
      </c>
      <c r="J597" s="80">
        <v>151.41115951538092</v>
      </c>
      <c r="K597" s="80">
        <v>21963.689999276619</v>
      </c>
      <c r="L597" s="80">
        <v>15803.121058446746</v>
      </c>
      <c r="M597" s="80">
        <v>32782.478225812541</v>
      </c>
      <c r="N597" s="80">
        <v>16698.374546874998</v>
      </c>
      <c r="O597" s="80">
        <v>57597.842183776884</v>
      </c>
      <c r="P597" s="80">
        <v>2466.7107806396421</v>
      </c>
      <c r="Q597" s="80">
        <v>32.36459827423095</v>
      </c>
      <c r="R597" s="80">
        <v>7978.3087280273494</v>
      </c>
      <c r="S597" s="80">
        <v>54864.400382812535</v>
      </c>
      <c r="T597" s="80">
        <v>23523.678343750002</v>
      </c>
      <c r="U597" s="80">
        <v>11560.548058593749</v>
      </c>
      <c r="V597" s="80">
        <v>85857.745679687519</v>
      </c>
      <c r="W597" s="80">
        <v>5486.6403808593805</v>
      </c>
      <c r="X597" s="80">
        <v>21550.574868687483</v>
      </c>
      <c r="Y597" s="80">
        <v>13569.610144531256</v>
      </c>
      <c r="Z597" s="80">
        <v>365.03944064941402</v>
      </c>
      <c r="AA597" s="80">
        <v>35944.964268066367</v>
      </c>
      <c r="AB597" s="80">
        <v>30222.33761523437</v>
      </c>
      <c r="AC597" s="80">
        <v>37115.836356543536</v>
      </c>
      <c r="AD597" s="80">
        <v>51226.907703125005</v>
      </c>
      <c r="AE597" s="80">
        <v>13777.420181640591</v>
      </c>
      <c r="AF597" s="80">
        <v>20.124529233703193</v>
      </c>
      <c r="AG597" s="80">
        <v>30761.754726562503</v>
      </c>
      <c r="AH597" s="80">
        <v>61604.677585937497</v>
      </c>
      <c r="AI597" s="80">
        <v>15394.333447265632</v>
      </c>
      <c r="AJ597" s="80">
        <v>-332.81998388671809</v>
      </c>
      <c r="AK597" s="80">
        <v>3321.1383935546874</v>
      </c>
      <c r="AL597" s="80">
        <v>27794.972476562485</v>
      </c>
      <c r="AM597" s="80">
        <v>29393.866751953141</v>
      </c>
      <c r="AN597" s="80">
        <v>6323.6095214843808</v>
      </c>
      <c r="AO597" s="80">
        <v>52119.797363281265</v>
      </c>
      <c r="AP597" s="80">
        <v>678.41306320312401</v>
      </c>
      <c r="AQ597" s="80">
        <v>62717.673232421927</v>
      </c>
      <c r="AR597" s="80">
        <v>61096.531392795143</v>
      </c>
      <c r="AS597" s="80">
        <v>68786.01885937505</v>
      </c>
      <c r="AT597" s="80">
        <v>18482.913070312487</v>
      </c>
      <c r="AU597" s="80">
        <v>70156.14850390621</v>
      </c>
      <c r="AV597" s="80">
        <v>36597.979390625012</v>
      </c>
      <c r="AW597" s="80">
        <v>4592.0226214645336</v>
      </c>
      <c r="AX597" s="80">
        <v>57059.844685058604</v>
      </c>
      <c r="AY597" s="80">
        <v>67900.143957272681</v>
      </c>
    </row>
    <row r="598" spans="1:51" x14ac:dyDescent="0.25">
      <c r="A598" s="78">
        <v>43580</v>
      </c>
      <c r="B598" s="79">
        <v>21</v>
      </c>
      <c r="C598" s="80">
        <v>48139.224609374964</v>
      </c>
      <c r="D598" s="80">
        <v>48313.255218750026</v>
      </c>
      <c r="E598" s="80">
        <v>25725.890126953131</v>
      </c>
      <c r="F598" s="80">
        <v>81794.727554687444</v>
      </c>
      <c r="G598" s="80">
        <v>40094.150320044595</v>
      </c>
      <c r="H598" s="80">
        <v>7198.7276477968835</v>
      </c>
      <c r="I598" s="80">
        <v>39557.970780731179</v>
      </c>
      <c r="J598" s="80">
        <v>147.21291351318359</v>
      </c>
      <c r="K598" s="80">
        <v>21843.140682870373</v>
      </c>
      <c r="L598" s="80">
        <v>15123.244580907667</v>
      </c>
      <c r="M598" s="80">
        <v>32017.492379968735</v>
      </c>
      <c r="N598" s="80">
        <v>16341.414855468749</v>
      </c>
      <c r="O598" s="80">
        <v>56812.669417381287</v>
      </c>
      <c r="P598" s="80">
        <v>2424.3021181640606</v>
      </c>
      <c r="Q598" s="80">
        <v>32.814694404602058</v>
      </c>
      <c r="R598" s="80">
        <v>8392.4097045898416</v>
      </c>
      <c r="S598" s="80">
        <v>55941.517589843752</v>
      </c>
      <c r="T598" s="80">
        <v>22985.40699023438</v>
      </c>
      <c r="U598" s="80">
        <v>11285.247537109371</v>
      </c>
      <c r="V598" s="80">
        <v>87977.524421875045</v>
      </c>
      <c r="W598" s="80">
        <v>5494.8174072265692</v>
      </c>
      <c r="X598" s="80">
        <v>20768.680880984353</v>
      </c>
      <c r="Y598" s="80">
        <v>13191.567812500005</v>
      </c>
      <c r="Z598" s="80">
        <v>384.85857631225593</v>
      </c>
      <c r="AA598" s="80">
        <v>35799.966293701153</v>
      </c>
      <c r="AB598" s="80">
        <v>28292.62544726564</v>
      </c>
      <c r="AC598" s="80">
        <v>36711.329088628438</v>
      </c>
      <c r="AD598" s="80">
        <v>52414.161242187489</v>
      </c>
      <c r="AE598" s="80">
        <v>14181.835484374989</v>
      </c>
      <c r="AF598" s="80">
        <v>20.124529233703193</v>
      </c>
      <c r="AG598" s="80">
        <v>30527.445484375003</v>
      </c>
      <c r="AH598" s="80">
        <v>63037.694265625039</v>
      </c>
      <c r="AI598" s="80">
        <v>15116.32197265626</v>
      </c>
      <c r="AJ598" s="80">
        <v>-335.22767138671816</v>
      </c>
      <c r="AK598" s="80">
        <v>3356.3228417968749</v>
      </c>
      <c r="AL598" s="80">
        <v>28111.320755859382</v>
      </c>
      <c r="AM598" s="80">
        <v>29063.010566406232</v>
      </c>
      <c r="AN598" s="80">
        <v>6507.72900390625</v>
      </c>
      <c r="AO598" s="80">
        <v>51754.05134960937</v>
      </c>
      <c r="AP598" s="80">
        <v>668.53010617578104</v>
      </c>
      <c r="AQ598" s="80">
        <v>57755.441662109391</v>
      </c>
      <c r="AR598" s="80">
        <v>60568.104239474858</v>
      </c>
      <c r="AS598" s="80">
        <v>70052.327791015603</v>
      </c>
      <c r="AT598" s="80">
        <v>17760.903894531257</v>
      </c>
      <c r="AU598" s="80">
        <v>70511.742519531195</v>
      </c>
      <c r="AV598" s="80">
        <v>37633.611074218774</v>
      </c>
      <c r="AW598" s="80">
        <v>4811.2549333766219</v>
      </c>
      <c r="AX598" s="80">
        <v>58682.060332031258</v>
      </c>
      <c r="AY598" s="80">
        <v>62553.688289402533</v>
      </c>
    </row>
    <row r="599" spans="1:51" x14ac:dyDescent="0.25">
      <c r="A599" s="78">
        <v>43580</v>
      </c>
      <c r="B599" s="79">
        <v>22</v>
      </c>
      <c r="C599" s="80">
        <v>44921.83732421873</v>
      </c>
      <c r="D599" s="80">
        <v>46554.20257812499</v>
      </c>
      <c r="E599" s="80">
        <v>24799.251259765617</v>
      </c>
      <c r="F599" s="80">
        <v>76822.845546875047</v>
      </c>
      <c r="G599" s="80">
        <v>38596.788640060244</v>
      </c>
      <c r="H599" s="80">
        <v>6904.8812401875111</v>
      </c>
      <c r="I599" s="80">
        <v>35778.40878469852</v>
      </c>
      <c r="J599" s="80">
        <v>142.5228462219238</v>
      </c>
      <c r="K599" s="80">
        <v>21507.038192636006</v>
      </c>
      <c r="L599" s="80">
        <v>14461.547285009216</v>
      </c>
      <c r="M599" s="80">
        <v>31976.230601265619</v>
      </c>
      <c r="N599" s="80">
        <v>15336.372955078121</v>
      </c>
      <c r="O599" s="80">
        <v>54696.862055824269</v>
      </c>
      <c r="P599" s="80">
        <v>2358.8577382812473</v>
      </c>
      <c r="Q599" s="80">
        <v>32.369358062744134</v>
      </c>
      <c r="R599" s="80">
        <v>8424.677783203133</v>
      </c>
      <c r="S599" s="80">
        <v>56052.998431640619</v>
      </c>
      <c r="T599" s="80">
        <v>21253.426087890635</v>
      </c>
      <c r="U599" s="80">
        <v>10712.538853515631</v>
      </c>
      <c r="V599" s="80">
        <v>85589.073277343734</v>
      </c>
      <c r="W599" s="80">
        <v>5760.3979736328101</v>
      </c>
      <c r="X599" s="80">
        <v>20300.703897015635</v>
      </c>
      <c r="Y599" s="80">
        <v>12864.797128906261</v>
      </c>
      <c r="Z599" s="80">
        <v>343.27225831298819</v>
      </c>
      <c r="AA599" s="80">
        <v>34097.753354980487</v>
      </c>
      <c r="AB599" s="80">
        <v>25043.221140625014</v>
      </c>
      <c r="AC599" s="80">
        <v>34624.606357723227</v>
      </c>
      <c r="AD599" s="80">
        <v>51077.63919140627</v>
      </c>
      <c r="AE599" s="80">
        <v>14315.750923828135</v>
      </c>
      <c r="AF599" s="80">
        <v>20.124529233703193</v>
      </c>
      <c r="AG599" s="80">
        <v>29119.982238281256</v>
      </c>
      <c r="AH599" s="80">
        <v>62078.991257812464</v>
      </c>
      <c r="AI599" s="80">
        <v>14094.891210937501</v>
      </c>
      <c r="AJ599" s="80">
        <v>-344.84802929687618</v>
      </c>
      <c r="AK599" s="80">
        <v>3221.722861328125</v>
      </c>
      <c r="AL599" s="80">
        <v>27649.057837890632</v>
      </c>
      <c r="AM599" s="80">
        <v>28134.782048828092</v>
      </c>
      <c r="AN599" s="80">
        <v>6329.0996582031221</v>
      </c>
      <c r="AO599" s="80">
        <v>49880.00158300779</v>
      </c>
      <c r="AP599" s="80">
        <v>603.554744694335</v>
      </c>
      <c r="AQ599" s="80">
        <v>53076.768660156231</v>
      </c>
      <c r="AR599" s="80">
        <v>58839.744830295094</v>
      </c>
      <c r="AS599" s="80">
        <v>68062.879529296872</v>
      </c>
      <c r="AT599" s="80">
        <v>16681.257027343767</v>
      </c>
      <c r="AU599" s="80">
        <v>68078.886984375</v>
      </c>
      <c r="AV599" s="80">
        <v>37485.871664062513</v>
      </c>
      <c r="AW599" s="80">
        <v>4816.7834791974028</v>
      </c>
      <c r="AX599" s="80">
        <v>58038.389819335935</v>
      </c>
      <c r="AY599" s="80">
        <v>57110.048275079869</v>
      </c>
    </row>
    <row r="600" spans="1:51" x14ac:dyDescent="0.25">
      <c r="A600" s="78">
        <v>43580</v>
      </c>
      <c r="B600" s="79">
        <v>23</v>
      </c>
      <c r="C600" s="80">
        <v>40116.21051757806</v>
      </c>
      <c r="D600" s="80">
        <v>43334.347035156257</v>
      </c>
      <c r="E600" s="80">
        <v>22767.398476562503</v>
      </c>
      <c r="F600" s="80">
        <v>68778.128691406266</v>
      </c>
      <c r="G600" s="80">
        <v>34802.88156077898</v>
      </c>
      <c r="H600" s="80">
        <v>6147.7448066874977</v>
      </c>
      <c r="I600" s="80">
        <v>32092.868877059918</v>
      </c>
      <c r="J600" s="80">
        <v>131.21199417114261</v>
      </c>
      <c r="K600" s="80">
        <v>20058.985507089106</v>
      </c>
      <c r="L600" s="80">
        <v>13691.754250829521</v>
      </c>
      <c r="M600" s="80">
        <v>30127.551008046892</v>
      </c>
      <c r="N600" s="80">
        <v>13554.413339843752</v>
      </c>
      <c r="O600" s="80">
        <v>50439.484700187691</v>
      </c>
      <c r="P600" s="80">
        <v>2205.8802301025435</v>
      </c>
      <c r="Q600" s="80">
        <v>32.900884628295898</v>
      </c>
      <c r="R600" s="80">
        <v>7697.2292724609333</v>
      </c>
      <c r="S600" s="80">
        <v>52486.310958984395</v>
      </c>
      <c r="T600" s="80">
        <v>18824.885536132813</v>
      </c>
      <c r="U600" s="80">
        <v>9681.4965507812503</v>
      </c>
      <c r="V600" s="80">
        <v>78666.715902343756</v>
      </c>
      <c r="W600" s="80">
        <v>5179.7031005859399</v>
      </c>
      <c r="X600" s="80">
        <v>19211.171079367185</v>
      </c>
      <c r="Y600" s="80">
        <v>11628.001589843745</v>
      </c>
      <c r="Z600" s="80">
        <v>351.00420480957035</v>
      </c>
      <c r="AA600" s="80">
        <v>31277.751364990268</v>
      </c>
      <c r="AB600" s="80">
        <v>21921.696962890604</v>
      </c>
      <c r="AC600" s="80">
        <v>31454.494364782997</v>
      </c>
      <c r="AD600" s="80">
        <v>46943.241843750009</v>
      </c>
      <c r="AE600" s="80">
        <v>13775.024131835939</v>
      </c>
      <c r="AF600" s="80">
        <v>20.124529233703193</v>
      </c>
      <c r="AG600" s="80">
        <v>26509.540468749994</v>
      </c>
      <c r="AH600" s="80">
        <v>57972.420234375073</v>
      </c>
      <c r="AI600" s="80">
        <v>12492.363818359381</v>
      </c>
      <c r="AJ600" s="80">
        <v>-337.68953857421707</v>
      </c>
      <c r="AK600" s="80">
        <v>2899.0766162109376</v>
      </c>
      <c r="AL600" s="80">
        <v>25114.175332031256</v>
      </c>
      <c r="AM600" s="80">
        <v>25880.688253906224</v>
      </c>
      <c r="AN600" s="80">
        <v>5641.6466796874884</v>
      </c>
      <c r="AO600" s="80">
        <v>46674.638047363282</v>
      </c>
      <c r="AP600" s="80">
        <v>480.27552745019489</v>
      </c>
      <c r="AQ600" s="80">
        <v>47839.748232421836</v>
      </c>
      <c r="AR600" s="80">
        <v>55286.091089084199</v>
      </c>
      <c r="AS600" s="80">
        <v>63266.220507812483</v>
      </c>
      <c r="AT600" s="80">
        <v>16066.711527343747</v>
      </c>
      <c r="AU600" s="80">
        <v>62487.131027343719</v>
      </c>
      <c r="AV600" s="80">
        <v>35092.841406250009</v>
      </c>
      <c r="AW600" s="80">
        <v>4487.9904368562757</v>
      </c>
      <c r="AX600" s="80">
        <v>53654.249611816413</v>
      </c>
      <c r="AY600" s="80">
        <v>51703.856210490863</v>
      </c>
    </row>
    <row r="601" spans="1:51" x14ac:dyDescent="0.25">
      <c r="A601" s="78">
        <v>43580</v>
      </c>
      <c r="B601" s="79">
        <v>24</v>
      </c>
      <c r="C601" s="80">
        <v>35105.203140625039</v>
      </c>
      <c r="D601" s="80">
        <v>38674.977850204472</v>
      </c>
      <c r="E601" s="80">
        <v>19469.363798828144</v>
      </c>
      <c r="F601" s="80">
        <v>59253.215332031199</v>
      </c>
      <c r="G601" s="80">
        <v>31329.002464341414</v>
      </c>
      <c r="H601" s="80">
        <v>6516.6539988437335</v>
      </c>
      <c r="I601" s="80">
        <v>28431.473695983881</v>
      </c>
      <c r="J601" s="80">
        <v>108.63792991638191</v>
      </c>
      <c r="K601" s="80">
        <v>17821.589510995364</v>
      </c>
      <c r="L601" s="80">
        <v>13095.309168798298</v>
      </c>
      <c r="M601" s="80">
        <v>29445.028097890638</v>
      </c>
      <c r="N601" s="80">
        <v>12345.217021484379</v>
      </c>
      <c r="O601" s="80">
        <v>44181.865430366532</v>
      </c>
      <c r="P601" s="80">
        <v>2215.1610098877004</v>
      </c>
      <c r="Q601" s="80">
        <v>32.185040473937988</v>
      </c>
      <c r="R601" s="80">
        <v>6616.1934692382674</v>
      </c>
      <c r="S601" s="80">
        <v>46706.527125000001</v>
      </c>
      <c r="T601" s="80">
        <v>16143.866013671879</v>
      </c>
      <c r="U601" s="80">
        <v>8409.2700732421927</v>
      </c>
      <c r="V601" s="80">
        <v>67396.352269531257</v>
      </c>
      <c r="W601" s="80">
        <v>4776.94140625001</v>
      </c>
      <c r="X601" s="80">
        <v>16986.679456890626</v>
      </c>
      <c r="Y601" s="80">
        <v>11353.033039062495</v>
      </c>
      <c r="Z601" s="80">
        <v>351.5255656555176</v>
      </c>
      <c r="AA601" s="80">
        <v>27300.490194824215</v>
      </c>
      <c r="AB601" s="80">
        <v>19515.093912109362</v>
      </c>
      <c r="AC601" s="80">
        <v>27600.860902519507</v>
      </c>
      <c r="AD601" s="80">
        <v>40799.403148437479</v>
      </c>
      <c r="AE601" s="80">
        <v>13067.019894531239</v>
      </c>
      <c r="AF601" s="80">
        <v>20.124529233703193</v>
      </c>
      <c r="AG601" s="80">
        <v>23075.039117187502</v>
      </c>
      <c r="AH601" s="80">
        <v>49674.62374218749</v>
      </c>
      <c r="AI601" s="80">
        <v>11553.192675781251</v>
      </c>
      <c r="AJ601" s="80">
        <v>-327.437718261719</v>
      </c>
      <c r="AK601" s="80">
        <v>2865.2988745117195</v>
      </c>
      <c r="AL601" s="80">
        <v>21230.294818359376</v>
      </c>
      <c r="AM601" s="80">
        <v>22681.589042968775</v>
      </c>
      <c r="AN601" s="80">
        <v>4644.9536621093703</v>
      </c>
      <c r="AO601" s="80">
        <v>41344.382926269522</v>
      </c>
      <c r="AP601" s="80">
        <v>450.37988272851607</v>
      </c>
      <c r="AQ601" s="80">
        <v>42928.957837890601</v>
      </c>
      <c r="AR601" s="80">
        <v>49039.205345920134</v>
      </c>
      <c r="AS601" s="80">
        <v>55156.44872851565</v>
      </c>
      <c r="AT601" s="80">
        <v>15404.554769531245</v>
      </c>
      <c r="AU601" s="80">
        <v>54538.249591796877</v>
      </c>
      <c r="AV601" s="80">
        <v>30094.484656249992</v>
      </c>
      <c r="AW601" s="80">
        <v>5365.8232984549313</v>
      </c>
      <c r="AX601" s="80">
        <v>45976.814672851586</v>
      </c>
      <c r="AY601" s="80">
        <v>46760.451164966464</v>
      </c>
    </row>
    <row r="602" spans="1:51" x14ac:dyDescent="0.25">
      <c r="A602" s="78">
        <v>43581</v>
      </c>
      <c r="B602" s="79">
        <v>1</v>
      </c>
      <c r="C602" s="80">
        <v>30964.5042988282</v>
      </c>
      <c r="D602" s="80">
        <v>33292.876008056679</v>
      </c>
      <c r="E602" s="80">
        <v>16310.607744140669</v>
      </c>
      <c r="F602" s="80">
        <v>50297.144015624996</v>
      </c>
      <c r="G602" s="80">
        <v>27347.876196185192</v>
      </c>
      <c r="H602" s="80">
        <v>6579.5258190781187</v>
      </c>
      <c r="I602" s="80">
        <v>25085.860816482524</v>
      </c>
      <c r="J602" s="80">
        <v>96.913211822509794</v>
      </c>
      <c r="K602" s="80">
        <v>15276.69671314381</v>
      </c>
      <c r="L602" s="80">
        <v>12351.770157079516</v>
      </c>
      <c r="M602" s="80">
        <v>27493.523871671874</v>
      </c>
      <c r="N602" s="80">
        <v>10953.750488281261</v>
      </c>
      <c r="O602" s="80">
        <v>39020.529367492672</v>
      </c>
      <c r="P602" s="80">
        <v>2460.4413558349543</v>
      </c>
      <c r="Q602" s="80">
        <v>30.854504585266099</v>
      </c>
      <c r="R602" s="80">
        <v>5375.2006347656243</v>
      </c>
      <c r="S602" s="80">
        <v>40198.147365234378</v>
      </c>
      <c r="T602" s="80">
        <v>14253.875391601576</v>
      </c>
      <c r="U602" s="80">
        <v>7301.22125683594</v>
      </c>
      <c r="V602" s="80">
        <v>55957.082453125018</v>
      </c>
      <c r="W602" s="80">
        <v>4610.5434082031197</v>
      </c>
      <c r="X602" s="80">
        <v>15091.008717437504</v>
      </c>
      <c r="Y602" s="80">
        <v>11558.477625000001</v>
      </c>
      <c r="Z602" s="80">
        <v>361.14500354003911</v>
      </c>
      <c r="AA602" s="80">
        <v>22578.447140869139</v>
      </c>
      <c r="AB602" s="80">
        <v>17758.440376953102</v>
      </c>
      <c r="AC602" s="80">
        <v>23707.102682331166</v>
      </c>
      <c r="AD602" s="80">
        <v>33696.572917968748</v>
      </c>
      <c r="AE602" s="80">
        <v>11925.763744140613</v>
      </c>
      <c r="AF602" s="80">
        <v>20.124529233703193</v>
      </c>
      <c r="AG602" s="80">
        <v>19024.89237890625</v>
      </c>
      <c r="AH602" s="80">
        <v>40731.550707031281</v>
      </c>
      <c r="AI602" s="80">
        <v>10201.15805664063</v>
      </c>
      <c r="AJ602" s="80">
        <v>-344.39173242187508</v>
      </c>
      <c r="AK602" s="80">
        <v>3164.2667114257802</v>
      </c>
      <c r="AL602" s="80">
        <v>17272.387253906258</v>
      </c>
      <c r="AM602" s="80">
        <v>19301.327121093775</v>
      </c>
      <c r="AN602" s="80">
        <v>3571.1765625000007</v>
      </c>
      <c r="AO602" s="80">
        <v>35337.873343261723</v>
      </c>
      <c r="AP602" s="80">
        <v>429.55857712207012</v>
      </c>
      <c r="AQ602" s="80">
        <v>38602.227601562518</v>
      </c>
      <c r="AR602" s="80">
        <v>42330.191187717064</v>
      </c>
      <c r="AS602" s="80">
        <v>46142.63273339843</v>
      </c>
      <c r="AT602" s="80">
        <v>14001.541886718745</v>
      </c>
      <c r="AU602" s="80">
        <v>46458.388394531219</v>
      </c>
      <c r="AV602" s="80">
        <v>24794.743953125009</v>
      </c>
      <c r="AW602" s="80">
        <v>6322.2659584941148</v>
      </c>
      <c r="AX602" s="80">
        <v>37578.028980712872</v>
      </c>
      <c r="AY602" s="80">
        <v>42177.495289857528</v>
      </c>
    </row>
    <row r="603" spans="1:51" x14ac:dyDescent="0.25">
      <c r="A603" s="78">
        <v>43581</v>
      </c>
      <c r="B603" s="79">
        <v>2</v>
      </c>
      <c r="C603" s="80">
        <v>28252.570457031252</v>
      </c>
      <c r="D603" s="80">
        <v>29262.007576080359</v>
      </c>
      <c r="E603" s="80">
        <v>14207.384599609391</v>
      </c>
      <c r="F603" s="80">
        <v>44562.856628906244</v>
      </c>
      <c r="G603" s="80">
        <v>23864.524566919546</v>
      </c>
      <c r="H603" s="80">
        <v>6461.9526323593736</v>
      </c>
      <c r="I603" s="80">
        <v>22625.234366668697</v>
      </c>
      <c r="J603" s="80">
        <v>89.765815734863295</v>
      </c>
      <c r="K603" s="80">
        <v>13320.67747486257</v>
      </c>
      <c r="L603" s="80">
        <v>11720.586884618595</v>
      </c>
      <c r="M603" s="80">
        <v>26675.832015125034</v>
      </c>
      <c r="N603" s="80">
        <v>9990.1682148437521</v>
      </c>
      <c r="O603" s="80">
        <v>34798.241765411411</v>
      </c>
      <c r="P603" s="80">
        <v>2329.8997211914025</v>
      </c>
      <c r="Q603" s="80">
        <v>30.298160552978509</v>
      </c>
      <c r="R603" s="80">
        <v>4487.2662170410149</v>
      </c>
      <c r="S603" s="80">
        <v>34002.726551757813</v>
      </c>
      <c r="T603" s="80">
        <v>13008.48832519532</v>
      </c>
      <c r="U603" s="80">
        <v>6604.2917041015608</v>
      </c>
      <c r="V603" s="80">
        <v>47711.042949218761</v>
      </c>
      <c r="W603" s="80">
        <v>3977.1179687499907</v>
      </c>
      <c r="X603" s="80">
        <v>14136.825393515641</v>
      </c>
      <c r="Y603" s="80">
        <v>10585.364179687507</v>
      </c>
      <c r="Z603" s="80">
        <v>374.67032607421862</v>
      </c>
      <c r="AA603" s="80">
        <v>18959.708464355481</v>
      </c>
      <c r="AB603" s="80">
        <v>16271.959669921853</v>
      </c>
      <c r="AC603" s="80">
        <v>21316.15640877972</v>
      </c>
      <c r="AD603" s="80">
        <v>28959.153753906248</v>
      </c>
      <c r="AE603" s="80">
        <v>11564.830464843766</v>
      </c>
      <c r="AF603" s="80">
        <v>20.124529233703193</v>
      </c>
      <c r="AG603" s="80">
        <v>16119.405191406246</v>
      </c>
      <c r="AH603" s="80">
        <v>33986.755300781231</v>
      </c>
      <c r="AI603" s="80">
        <v>9152.7859375000135</v>
      </c>
      <c r="AJ603" s="80">
        <v>-334.46113330078094</v>
      </c>
      <c r="AK603" s="80">
        <v>3169.4276293945309</v>
      </c>
      <c r="AL603" s="80">
        <v>14078.99518945313</v>
      </c>
      <c r="AM603" s="80">
        <v>16927.228663085945</v>
      </c>
      <c r="AN603" s="80">
        <v>2775.0497558593779</v>
      </c>
      <c r="AO603" s="80">
        <v>30610.761498046882</v>
      </c>
      <c r="AP603" s="80">
        <v>391.51742576660115</v>
      </c>
      <c r="AQ603" s="80">
        <v>35309.560197265651</v>
      </c>
      <c r="AR603" s="80">
        <v>37245.496794162398</v>
      </c>
      <c r="AS603" s="80">
        <v>38622.314247070317</v>
      </c>
      <c r="AT603" s="80">
        <v>12945.144308593732</v>
      </c>
      <c r="AU603" s="80">
        <v>40724.709464843771</v>
      </c>
      <c r="AV603" s="80">
        <v>21174.084273437496</v>
      </c>
      <c r="AW603" s="80">
        <v>5802.1224530194004</v>
      </c>
      <c r="AX603" s="80">
        <v>30854.542602539073</v>
      </c>
      <c r="AY603" s="80">
        <v>38873.661038438018</v>
      </c>
    </row>
    <row r="604" spans="1:51" x14ac:dyDescent="0.25">
      <c r="A604" s="78">
        <v>43581</v>
      </c>
      <c r="B604" s="79">
        <v>3</v>
      </c>
      <c r="C604" s="80">
        <v>26508.293402343745</v>
      </c>
      <c r="D604" s="80">
        <v>26899.127750061056</v>
      </c>
      <c r="E604" s="80">
        <v>13009.327539062495</v>
      </c>
      <c r="F604" s="80">
        <v>41808.215982421912</v>
      </c>
      <c r="G604" s="80">
        <v>21854.174586075864</v>
      </c>
      <c r="H604" s="80">
        <v>6281.9066364531327</v>
      </c>
      <c r="I604" s="80">
        <v>21223.602791595455</v>
      </c>
      <c r="J604" s="80">
        <v>77.863151550292997</v>
      </c>
      <c r="K604" s="80">
        <v>12054.241952401613</v>
      </c>
      <c r="L604" s="80">
        <v>11406.431073095149</v>
      </c>
      <c r="M604" s="80">
        <v>25662.36540584375</v>
      </c>
      <c r="N604" s="80">
        <v>9522.1324121093803</v>
      </c>
      <c r="O604" s="80">
        <v>32273.436319763226</v>
      </c>
      <c r="P604" s="80">
        <v>2211.108878662114</v>
      </c>
      <c r="Q604" s="80">
        <v>30.120408535003662</v>
      </c>
      <c r="R604" s="80">
        <v>4020.7779113769529</v>
      </c>
      <c r="S604" s="80">
        <v>30529.12816992186</v>
      </c>
      <c r="T604" s="80">
        <v>12323.669538085935</v>
      </c>
      <c r="U604" s="80">
        <v>6205.2152636718802</v>
      </c>
      <c r="V604" s="80">
        <v>43013.899718749977</v>
      </c>
      <c r="W604" s="80">
        <v>3884.056420898431</v>
      </c>
      <c r="X604" s="80">
        <v>13156.638557812492</v>
      </c>
      <c r="Y604" s="80">
        <v>9892.1337148437524</v>
      </c>
      <c r="Z604" s="80">
        <v>354.76101170043938</v>
      </c>
      <c r="AA604" s="80">
        <v>17915.638194091753</v>
      </c>
      <c r="AB604" s="80">
        <v>15486.783091796882</v>
      </c>
      <c r="AC604" s="80">
        <v>19956.12509223909</v>
      </c>
      <c r="AD604" s="80">
        <v>26109.027103515615</v>
      </c>
      <c r="AE604" s="80">
        <v>10855.956212890645</v>
      </c>
      <c r="AF604" s="80">
        <v>20.124529233703193</v>
      </c>
      <c r="AG604" s="80">
        <v>14400.749484375003</v>
      </c>
      <c r="AH604" s="80">
        <v>30112.43368359375</v>
      </c>
      <c r="AI604" s="80">
        <v>8608.8913574218896</v>
      </c>
      <c r="AJ604" s="80">
        <v>-307.42968237304802</v>
      </c>
      <c r="AK604" s="80">
        <v>3091.260075683595</v>
      </c>
      <c r="AL604" s="80">
        <v>12302.909225585941</v>
      </c>
      <c r="AM604" s="80">
        <v>15362.267894531265</v>
      </c>
      <c r="AN604" s="80">
        <v>2374.1242187500093</v>
      </c>
      <c r="AO604" s="80">
        <v>27848.461963378912</v>
      </c>
      <c r="AP604" s="80">
        <v>350.29895040625001</v>
      </c>
      <c r="AQ604" s="80">
        <v>33218.668184570299</v>
      </c>
      <c r="AR604" s="80">
        <v>34078.70871261938</v>
      </c>
      <c r="AS604" s="80">
        <v>34298.568392578141</v>
      </c>
      <c r="AT604" s="80">
        <v>12387.854335937503</v>
      </c>
      <c r="AU604" s="80">
        <v>37498.856355468713</v>
      </c>
      <c r="AV604" s="80">
        <v>18953.537742187506</v>
      </c>
      <c r="AW604" s="80">
        <v>3911.976975718349</v>
      </c>
      <c r="AX604" s="80">
        <v>27217.898237304693</v>
      </c>
      <c r="AY604" s="80">
        <v>37008.373650021946</v>
      </c>
    </row>
    <row r="605" spans="1:51" x14ac:dyDescent="0.25">
      <c r="A605" s="78">
        <v>43581</v>
      </c>
      <c r="B605" s="79">
        <v>4</v>
      </c>
      <c r="C605" s="80">
        <v>25479.838779296868</v>
      </c>
      <c r="D605" s="80">
        <v>25740.613658782946</v>
      </c>
      <c r="E605" s="80">
        <v>12587.786059570321</v>
      </c>
      <c r="F605" s="80">
        <v>40197.249888671897</v>
      </c>
      <c r="G605" s="80">
        <v>17883.115708583617</v>
      </c>
      <c r="H605" s="80">
        <v>6098.6157065156158</v>
      </c>
      <c r="I605" s="80">
        <v>20553.13558058166</v>
      </c>
      <c r="J605" s="80">
        <v>77.503211975097699</v>
      </c>
      <c r="K605" s="80">
        <v>11633.070785409442</v>
      </c>
      <c r="L605" s="80">
        <v>11410.16857504827</v>
      </c>
      <c r="M605" s="80">
        <v>25539.283092078145</v>
      </c>
      <c r="N605" s="80">
        <v>9354.7543476562514</v>
      </c>
      <c r="O605" s="80">
        <v>31069.135643646241</v>
      </c>
      <c r="P605" s="80">
        <v>2222.374252685539</v>
      </c>
      <c r="Q605" s="80">
        <v>30.04039001464843</v>
      </c>
      <c r="R605" s="80">
        <v>3790.3034423828108</v>
      </c>
      <c r="S605" s="80">
        <v>28524.045197265612</v>
      </c>
      <c r="T605" s="80">
        <v>12033.144992187483</v>
      </c>
      <c r="U605" s="80">
        <v>6120.9277246093798</v>
      </c>
      <c r="V605" s="80">
        <v>40801.874361328104</v>
      </c>
      <c r="W605" s="80">
        <v>3878.7642089843707</v>
      </c>
      <c r="X605" s="80">
        <v>12882.982941203143</v>
      </c>
      <c r="Y605" s="80">
        <v>9548.3994257812501</v>
      </c>
      <c r="Z605" s="80">
        <v>370.89154478149413</v>
      </c>
      <c r="AA605" s="80">
        <v>17034.982334960965</v>
      </c>
      <c r="AB605" s="80">
        <v>15250.985586914048</v>
      </c>
      <c r="AC605" s="80">
        <v>19367.007166721822</v>
      </c>
      <c r="AD605" s="80">
        <v>24851.514345703104</v>
      </c>
      <c r="AE605" s="80">
        <v>10032.775021484358</v>
      </c>
      <c r="AF605" s="80">
        <v>20.124529233703193</v>
      </c>
      <c r="AG605" s="80">
        <v>13525.701640624999</v>
      </c>
      <c r="AH605" s="80">
        <v>27846.721609375036</v>
      </c>
      <c r="AI605" s="80">
        <v>8251.8140136718685</v>
      </c>
      <c r="AJ605" s="80">
        <v>-352.43474731445406</v>
      </c>
      <c r="AK605" s="80">
        <v>3244.5000488281248</v>
      </c>
      <c r="AL605" s="80">
        <v>11363.724788085918</v>
      </c>
      <c r="AM605" s="80">
        <v>14621.124022460923</v>
      </c>
      <c r="AN605" s="80">
        <v>2170.801416015619</v>
      </c>
      <c r="AO605" s="80">
        <v>26227.123855957052</v>
      </c>
      <c r="AP605" s="80">
        <v>361.90985783886697</v>
      </c>
      <c r="AQ605" s="80">
        <v>31912.532338867124</v>
      </c>
      <c r="AR605" s="80">
        <v>32295.459805881099</v>
      </c>
      <c r="AS605" s="80">
        <v>31902.212246093772</v>
      </c>
      <c r="AT605" s="80">
        <v>12238.738835937507</v>
      </c>
      <c r="AU605" s="80">
        <v>35970.948062499992</v>
      </c>
      <c r="AV605" s="80">
        <v>17612.470851562506</v>
      </c>
      <c r="AW605" s="80">
        <v>3992.9999200528027</v>
      </c>
      <c r="AX605" s="80">
        <v>25379.119869384751</v>
      </c>
      <c r="AY605" s="80">
        <v>36112.207815607529</v>
      </c>
    </row>
    <row r="606" spans="1:51" x14ac:dyDescent="0.25">
      <c r="A606" s="78">
        <v>43581</v>
      </c>
      <c r="B606" s="79">
        <v>5</v>
      </c>
      <c r="C606" s="80">
        <v>24998.931156250004</v>
      </c>
      <c r="D606" s="80">
        <v>25575.489030822759</v>
      </c>
      <c r="E606" s="80">
        <v>12640.966835937503</v>
      </c>
      <c r="F606" s="80">
        <v>39469.123833984362</v>
      </c>
      <c r="G606" s="80">
        <v>18400.443514036764</v>
      </c>
      <c r="H606" s="80">
        <v>6120.377707312502</v>
      </c>
      <c r="I606" s="80">
        <v>20215.329362136854</v>
      </c>
      <c r="J606" s="80">
        <v>77.711389541625906</v>
      </c>
      <c r="K606" s="80">
        <v>11259.299130136005</v>
      </c>
      <c r="L606" s="80">
        <v>11758.795248876437</v>
      </c>
      <c r="M606" s="80">
        <v>25002.888924187489</v>
      </c>
      <c r="N606" s="80">
        <v>9474.4813027343789</v>
      </c>
      <c r="O606" s="80">
        <v>30513.062155029314</v>
      </c>
      <c r="P606" s="80">
        <v>2240.8968277587887</v>
      </c>
      <c r="Q606" s="80">
        <v>29.749781131744392</v>
      </c>
      <c r="R606" s="80">
        <v>3730.8845764160178</v>
      </c>
      <c r="S606" s="80">
        <v>27599.298028320314</v>
      </c>
      <c r="T606" s="80">
        <v>12024.151509765627</v>
      </c>
      <c r="U606" s="80">
        <v>6034.7974511718785</v>
      </c>
      <c r="V606" s="80">
        <v>39726.32639648435</v>
      </c>
      <c r="W606" s="80">
        <v>3780.2559814453184</v>
      </c>
      <c r="X606" s="80">
        <v>13231.879166906276</v>
      </c>
      <c r="Y606" s="80">
        <v>9629.9942695312529</v>
      </c>
      <c r="Z606" s="80">
        <v>371.07165308227542</v>
      </c>
      <c r="AA606" s="80">
        <v>16647.442355468749</v>
      </c>
      <c r="AB606" s="80">
        <v>15322.802500976573</v>
      </c>
      <c r="AC606" s="80">
        <v>19176.890601487947</v>
      </c>
      <c r="AD606" s="80">
        <v>24325.682574218743</v>
      </c>
      <c r="AE606" s="80">
        <v>10497.30627734375</v>
      </c>
      <c r="AF606" s="80">
        <v>20.124529233703193</v>
      </c>
      <c r="AG606" s="80">
        <v>13293.484757812497</v>
      </c>
      <c r="AH606" s="80">
        <v>26926.168339843767</v>
      </c>
      <c r="AI606" s="80">
        <v>8047.0158935547006</v>
      </c>
      <c r="AJ606" s="80">
        <v>-370.43762646484379</v>
      </c>
      <c r="AK606" s="80">
        <v>3266.7975634765621</v>
      </c>
      <c r="AL606" s="80">
        <v>11045.746077148453</v>
      </c>
      <c r="AM606" s="80">
        <v>14389.638100585957</v>
      </c>
      <c r="AN606" s="80">
        <v>2067.0793457031195</v>
      </c>
      <c r="AO606" s="80">
        <v>25756.288595703118</v>
      </c>
      <c r="AP606" s="80">
        <v>390.4407586152339</v>
      </c>
      <c r="AQ606" s="80">
        <v>31293.608303710913</v>
      </c>
      <c r="AR606" s="80">
        <v>31566.369577365458</v>
      </c>
      <c r="AS606" s="80">
        <v>31272.243161132847</v>
      </c>
      <c r="AT606" s="80">
        <v>12222.353160156261</v>
      </c>
      <c r="AU606" s="80">
        <v>35309.11450390629</v>
      </c>
      <c r="AV606" s="80">
        <v>17315.061738281249</v>
      </c>
      <c r="AW606" s="80">
        <v>3299.1976785455349</v>
      </c>
      <c r="AX606" s="80">
        <v>24755.526535644527</v>
      </c>
      <c r="AY606" s="80">
        <v>35684.517244918483</v>
      </c>
    </row>
    <row r="607" spans="1:51" x14ac:dyDescent="0.25">
      <c r="A607" s="78">
        <v>43581</v>
      </c>
      <c r="B607" s="79">
        <v>6</v>
      </c>
      <c r="C607" s="80">
        <v>25976.849425781245</v>
      </c>
      <c r="D607" s="80">
        <v>26575.546244506844</v>
      </c>
      <c r="E607" s="80">
        <v>12982.741064453137</v>
      </c>
      <c r="F607" s="80">
        <v>40485.479373046888</v>
      </c>
      <c r="G607" s="80">
        <v>19694.404834739922</v>
      </c>
      <c r="H607" s="80">
        <v>6241.7292336406363</v>
      </c>
      <c r="I607" s="80">
        <v>20868.11925743103</v>
      </c>
      <c r="J607" s="80">
        <v>80.143472671508803</v>
      </c>
      <c r="K607" s="80">
        <v>11536.61724537038</v>
      </c>
      <c r="L607" s="80">
        <v>12212.676631688915</v>
      </c>
      <c r="M607" s="80">
        <v>25494.780262609431</v>
      </c>
      <c r="N607" s="80">
        <v>9876.359746093749</v>
      </c>
      <c r="O607" s="80">
        <v>31641.154089752221</v>
      </c>
      <c r="P607" s="80">
        <v>2311.776244384751</v>
      </c>
      <c r="Q607" s="80">
        <v>29.818597793579109</v>
      </c>
      <c r="R607" s="80">
        <v>3953.8829101562505</v>
      </c>
      <c r="S607" s="80">
        <v>28007.812300781286</v>
      </c>
      <c r="T607" s="80">
        <v>12546.528706054676</v>
      </c>
      <c r="U607" s="80">
        <v>6317.1982509765594</v>
      </c>
      <c r="V607" s="80">
        <v>41310.667162109377</v>
      </c>
      <c r="W607" s="80">
        <v>3925.093676757811</v>
      </c>
      <c r="X607" s="80">
        <v>13595.692438468748</v>
      </c>
      <c r="Y607" s="80">
        <v>9912.2320312500033</v>
      </c>
      <c r="Z607" s="80">
        <v>369.73356262207039</v>
      </c>
      <c r="AA607" s="80">
        <v>17362.195463378906</v>
      </c>
      <c r="AB607" s="80">
        <v>16068.64234375</v>
      </c>
      <c r="AC607" s="80">
        <v>19606.910150494106</v>
      </c>
      <c r="AD607" s="80">
        <v>25489.197193359367</v>
      </c>
      <c r="AE607" s="80">
        <v>10691.13408593751</v>
      </c>
      <c r="AF607" s="80">
        <v>20.124529233703193</v>
      </c>
      <c r="AG607" s="80">
        <v>13965.330355468752</v>
      </c>
      <c r="AH607" s="80">
        <v>28508.373855468759</v>
      </c>
      <c r="AI607" s="80">
        <v>8336.8145019531312</v>
      </c>
      <c r="AJ607" s="80">
        <v>-367.514276611328</v>
      </c>
      <c r="AK607" s="80">
        <v>3397.4856787109375</v>
      </c>
      <c r="AL607" s="80">
        <v>11846.819032226573</v>
      </c>
      <c r="AM607" s="80">
        <v>14758.591694335939</v>
      </c>
      <c r="AN607" s="80">
        <v>2290.1953125000091</v>
      </c>
      <c r="AO607" s="80">
        <v>26719.303677734388</v>
      </c>
      <c r="AP607" s="80">
        <v>468.77346623925808</v>
      </c>
      <c r="AQ607" s="80">
        <v>31676.8239365234</v>
      </c>
      <c r="AR607" s="80">
        <v>32380.701296115458</v>
      </c>
      <c r="AS607" s="80">
        <v>33119.568099609365</v>
      </c>
      <c r="AT607" s="80">
        <v>12419.870667968749</v>
      </c>
      <c r="AU607" s="80">
        <v>36227.143828125016</v>
      </c>
      <c r="AV607" s="80">
        <v>18402.114429687459</v>
      </c>
      <c r="AW607" s="80">
        <v>2358.1822525366256</v>
      </c>
      <c r="AX607" s="80">
        <v>26176.657429199218</v>
      </c>
      <c r="AY607" s="80">
        <v>36307.136214952778</v>
      </c>
    </row>
    <row r="608" spans="1:51" x14ac:dyDescent="0.25">
      <c r="A608" s="78">
        <v>43581</v>
      </c>
      <c r="B608" s="79">
        <v>7</v>
      </c>
      <c r="C608" s="80">
        <v>31739.125464843772</v>
      </c>
      <c r="D608" s="80">
        <v>32357.734072540301</v>
      </c>
      <c r="E608" s="80">
        <v>16878.296650390617</v>
      </c>
      <c r="F608" s="80">
        <v>50897.390890624993</v>
      </c>
      <c r="G608" s="80">
        <v>24532.269238466466</v>
      </c>
      <c r="H608" s="80">
        <v>6608.4235742968831</v>
      </c>
      <c r="I608" s="80">
        <v>25135.236183868423</v>
      </c>
      <c r="J608" s="80">
        <v>83.897687911987205</v>
      </c>
      <c r="K608" s="80">
        <v>13785.955648690684</v>
      </c>
      <c r="L608" s="80">
        <v>13326.944064306106</v>
      </c>
      <c r="M608" s="80">
        <v>27698.734465234371</v>
      </c>
      <c r="N608" s="80">
        <v>12121.757162109374</v>
      </c>
      <c r="O608" s="80">
        <v>37834.307432312016</v>
      </c>
      <c r="P608" s="80">
        <v>2648.8350109863309</v>
      </c>
      <c r="Q608" s="80">
        <v>30.958096504211419</v>
      </c>
      <c r="R608" s="80">
        <v>5312.2816284179708</v>
      </c>
      <c r="S608" s="80">
        <v>33382.815902343755</v>
      </c>
      <c r="T608" s="80">
        <v>15235.608307617194</v>
      </c>
      <c r="U608" s="80">
        <v>8136.8629765625001</v>
      </c>
      <c r="V608" s="80">
        <v>53664.266429687508</v>
      </c>
      <c r="W608" s="80">
        <v>4173.6055664062396</v>
      </c>
      <c r="X608" s="80">
        <v>15162.467828828128</v>
      </c>
      <c r="Y608" s="80">
        <v>11725.666777343748</v>
      </c>
      <c r="Z608" s="80">
        <v>373.70592073974615</v>
      </c>
      <c r="AA608" s="80">
        <v>22154.325026123031</v>
      </c>
      <c r="AB608" s="80">
        <v>19024.975003906253</v>
      </c>
      <c r="AC608" s="80">
        <v>23986.649151776433</v>
      </c>
      <c r="AD608" s="80">
        <v>32698.098124999957</v>
      </c>
      <c r="AE608" s="80">
        <v>12045.263937500004</v>
      </c>
      <c r="AF608" s="80">
        <v>20.124529233703193</v>
      </c>
      <c r="AG608" s="80">
        <v>17849.64110546876</v>
      </c>
      <c r="AH608" s="80">
        <v>36446.541281249993</v>
      </c>
      <c r="AI608" s="80">
        <v>9844.9143066406305</v>
      </c>
      <c r="AJ608" s="80">
        <v>-341.40802856445305</v>
      </c>
      <c r="AK608" s="80">
        <v>3783.9523803710963</v>
      </c>
      <c r="AL608" s="80">
        <v>14832.533238281261</v>
      </c>
      <c r="AM608" s="80">
        <v>18935.199664062508</v>
      </c>
      <c r="AN608" s="80">
        <v>3301.7912109374993</v>
      </c>
      <c r="AO608" s="80">
        <v>32249.278801757802</v>
      </c>
      <c r="AP608" s="80">
        <v>683.89729309082111</v>
      </c>
      <c r="AQ608" s="80">
        <v>36465.614012695267</v>
      </c>
      <c r="AR608" s="80">
        <v>39349.916387912315</v>
      </c>
      <c r="AS608" s="80">
        <v>41750.535851562498</v>
      </c>
      <c r="AT608" s="80">
        <v>14120.346390624984</v>
      </c>
      <c r="AU608" s="80">
        <v>45222.873078124983</v>
      </c>
      <c r="AV608" s="80">
        <v>23170.899363281245</v>
      </c>
      <c r="AW608" s="80">
        <v>2828.4780834741082</v>
      </c>
      <c r="AX608" s="80">
        <v>32617.972186279323</v>
      </c>
      <c r="AY608" s="80">
        <v>42388.075440169909</v>
      </c>
    </row>
    <row r="609" spans="1:51" x14ac:dyDescent="0.25">
      <c r="A609" s="78">
        <v>43581</v>
      </c>
      <c r="B609" s="79">
        <v>8</v>
      </c>
      <c r="C609" s="80">
        <v>38820.971527343769</v>
      </c>
      <c r="D609" s="80">
        <v>36463.518661956798</v>
      </c>
      <c r="E609" s="80">
        <v>19111.928652343759</v>
      </c>
      <c r="F609" s="80">
        <v>62338.451507812519</v>
      </c>
      <c r="G609" s="80">
        <v>31049.158494648065</v>
      </c>
      <c r="H609" s="80">
        <v>7422.7934555000011</v>
      </c>
      <c r="I609" s="80">
        <v>32498.417737182626</v>
      </c>
      <c r="J609" s="80">
        <v>100.0688018798828</v>
      </c>
      <c r="K609" s="80">
        <v>16860.241171151629</v>
      </c>
      <c r="L609" s="80">
        <v>14391.434763524865</v>
      </c>
      <c r="M609" s="80">
        <v>27558.908201828122</v>
      </c>
      <c r="N609" s="80">
        <v>12999.650771484381</v>
      </c>
      <c r="O609" s="80">
        <v>47134.152782897989</v>
      </c>
      <c r="P609" s="80">
        <v>2857.5594646566406</v>
      </c>
      <c r="Q609" s="80">
        <v>31.32088041305542</v>
      </c>
      <c r="R609" s="80">
        <v>5421.5564086914073</v>
      </c>
      <c r="S609" s="80">
        <v>37900.975980468749</v>
      </c>
      <c r="T609" s="80">
        <v>15763.147352539059</v>
      </c>
      <c r="U609" s="80">
        <v>8207.2601191406211</v>
      </c>
      <c r="V609" s="80">
        <v>61531.859526281296</v>
      </c>
      <c r="W609" s="80">
        <v>4215.4061279296793</v>
      </c>
      <c r="X609" s="80">
        <v>18519.709680542313</v>
      </c>
      <c r="Y609" s="80">
        <v>13668.969718750001</v>
      </c>
      <c r="Z609" s="80">
        <v>354.7179825012206</v>
      </c>
      <c r="AA609" s="80">
        <v>26021.287264160186</v>
      </c>
      <c r="AB609" s="80">
        <v>26015.586619140653</v>
      </c>
      <c r="AC609" s="80">
        <v>27676.371463041429</v>
      </c>
      <c r="AD609" s="80">
        <v>35274.193796874984</v>
      </c>
      <c r="AE609" s="80">
        <v>12688.813765624982</v>
      </c>
      <c r="AF609" s="80">
        <v>20.124529233703193</v>
      </c>
      <c r="AG609" s="80">
        <v>21294.828199218748</v>
      </c>
      <c r="AH609" s="80">
        <v>38431.549328125002</v>
      </c>
      <c r="AI609" s="80">
        <v>11391.8275390625</v>
      </c>
      <c r="AJ609" s="80">
        <v>-286.15467895507811</v>
      </c>
      <c r="AK609" s="80">
        <v>4029.3297155907244</v>
      </c>
      <c r="AL609" s="80">
        <v>16252.520653320311</v>
      </c>
      <c r="AM609" s="80">
        <v>20351.173416015637</v>
      </c>
      <c r="AN609" s="80">
        <v>3705.1135253906305</v>
      </c>
      <c r="AO609" s="80">
        <v>37917.339871093747</v>
      </c>
      <c r="AP609" s="80">
        <v>666.97068110300643</v>
      </c>
      <c r="AQ609" s="80">
        <v>47077.758668945324</v>
      </c>
      <c r="AR609" s="80">
        <v>46837.22955099828</v>
      </c>
      <c r="AS609" s="80">
        <v>46770.87332226563</v>
      </c>
      <c r="AT609" s="80">
        <v>15504.992000000007</v>
      </c>
      <c r="AU609" s="80">
        <v>54378.529716796889</v>
      </c>
      <c r="AV609" s="80">
        <v>23690.796488281252</v>
      </c>
      <c r="AW609" s="80">
        <v>2673.4154663849004</v>
      </c>
      <c r="AX609" s="80">
        <v>35526.345809326187</v>
      </c>
      <c r="AY609" s="80">
        <v>55301.911211417166</v>
      </c>
    </row>
    <row r="610" spans="1:51" x14ac:dyDescent="0.25">
      <c r="A610" s="78">
        <v>43581</v>
      </c>
      <c r="B610" s="79">
        <v>9</v>
      </c>
      <c r="C610" s="80">
        <v>41913.67967968755</v>
      </c>
      <c r="D610" s="80">
        <v>39940.812371032705</v>
      </c>
      <c r="E610" s="80">
        <v>19477.695166015652</v>
      </c>
      <c r="F610" s="80">
        <v>65218.020109375</v>
      </c>
      <c r="G610" s="80">
        <v>36253.574365245287</v>
      </c>
      <c r="H610" s="80">
        <v>9610.7405803125057</v>
      </c>
      <c r="I610" s="80">
        <v>37544.369053115879</v>
      </c>
      <c r="J610" s="80">
        <v>106.8081398010254</v>
      </c>
      <c r="K610" s="80">
        <v>19516.057186776605</v>
      </c>
      <c r="L610" s="80">
        <v>16493.741161962353</v>
      </c>
      <c r="M610" s="80">
        <v>33319.342111453152</v>
      </c>
      <c r="N610" s="80">
        <v>12836.601345703131</v>
      </c>
      <c r="O610" s="80">
        <v>53184.416578704833</v>
      </c>
      <c r="P610" s="80">
        <v>3268.5700288629182</v>
      </c>
      <c r="Q610" s="80">
        <v>31.257330417633064</v>
      </c>
      <c r="R610" s="80">
        <v>4918.7686523437496</v>
      </c>
      <c r="S610" s="80">
        <v>40267.947494140622</v>
      </c>
      <c r="T610" s="80">
        <v>16435.338400390643</v>
      </c>
      <c r="U610" s="80">
        <v>8017.3238027343796</v>
      </c>
      <c r="V610" s="80">
        <v>59583.744740718772</v>
      </c>
      <c r="W610" s="80">
        <v>4669.5487304687376</v>
      </c>
      <c r="X610" s="80">
        <v>21967.198420099139</v>
      </c>
      <c r="Y610" s="80">
        <v>14983.060273437497</v>
      </c>
      <c r="Z610" s="80">
        <v>398.04151070556645</v>
      </c>
      <c r="AA610" s="80">
        <v>29425.119726074248</v>
      </c>
      <c r="AB610" s="80">
        <v>32566.814414062508</v>
      </c>
      <c r="AC610" s="80">
        <v>28825.663157133225</v>
      </c>
      <c r="AD610" s="80">
        <v>34695.396621093765</v>
      </c>
      <c r="AE610" s="80">
        <v>14275.095511718753</v>
      </c>
      <c r="AF610" s="80">
        <v>20.124529233703193</v>
      </c>
      <c r="AG610" s="80">
        <v>22251.679128906249</v>
      </c>
      <c r="AH610" s="80">
        <v>36507.569230468769</v>
      </c>
      <c r="AI610" s="80">
        <v>12913.979785156251</v>
      </c>
      <c r="AJ610" s="80">
        <v>-218.8387390136723</v>
      </c>
      <c r="AK610" s="80">
        <v>4264.066449537263</v>
      </c>
      <c r="AL610" s="80">
        <v>15930.533657226553</v>
      </c>
      <c r="AM610" s="80">
        <v>21405.653859375034</v>
      </c>
      <c r="AN610" s="80">
        <v>3188.9678710937606</v>
      </c>
      <c r="AO610" s="80">
        <v>42488.539654296903</v>
      </c>
      <c r="AP610" s="80">
        <v>751.92091557788899</v>
      </c>
      <c r="AQ610" s="80">
        <v>57276.906134765544</v>
      </c>
      <c r="AR610" s="80">
        <v>54502.563475802992</v>
      </c>
      <c r="AS610" s="80">
        <v>48201.938434570322</v>
      </c>
      <c r="AT610" s="80">
        <v>17464.222902343732</v>
      </c>
      <c r="AU610" s="80">
        <v>57474.937824218745</v>
      </c>
      <c r="AV610" s="80">
        <v>24042.107785156233</v>
      </c>
      <c r="AW610" s="80">
        <v>2336.0100205078197</v>
      </c>
      <c r="AX610" s="80">
        <v>35051.535875244146</v>
      </c>
      <c r="AY610" s="80">
        <v>66807.780772306272</v>
      </c>
    </row>
    <row r="611" spans="1:51" x14ac:dyDescent="0.25">
      <c r="A611" s="78">
        <v>43581</v>
      </c>
      <c r="B611" s="79">
        <v>10</v>
      </c>
      <c r="C611" s="80">
        <v>44527.112101562525</v>
      </c>
      <c r="D611" s="80">
        <v>42625.383749572793</v>
      </c>
      <c r="E611" s="80">
        <v>20545.067353515638</v>
      </c>
      <c r="F611" s="80">
        <v>68712.323097656306</v>
      </c>
      <c r="G611" s="80">
        <v>39357.726506470368</v>
      </c>
      <c r="H611" s="80">
        <v>10715.779947874997</v>
      </c>
      <c r="I611" s="80">
        <v>41326.553044784559</v>
      </c>
      <c r="J611" s="80">
        <v>104.91289329528809</v>
      </c>
      <c r="K611" s="80">
        <v>21409.883114510973</v>
      </c>
      <c r="L611" s="80">
        <v>17268.356776220178</v>
      </c>
      <c r="M611" s="80">
        <v>33882.261246500035</v>
      </c>
      <c r="N611" s="80">
        <v>13974.222175781259</v>
      </c>
      <c r="O611" s="80">
        <v>57095.875322326654</v>
      </c>
      <c r="P611" s="80">
        <v>3541.6617469418352</v>
      </c>
      <c r="Q611" s="80">
        <v>33.855515480041518</v>
      </c>
      <c r="R611" s="80">
        <v>4959.9790405273443</v>
      </c>
      <c r="S611" s="80">
        <v>42818.043255859375</v>
      </c>
      <c r="T611" s="80">
        <v>17582.220080078132</v>
      </c>
      <c r="U611" s="80">
        <v>8497.6000722656172</v>
      </c>
      <c r="V611" s="80">
        <v>60179.378400000009</v>
      </c>
      <c r="W611" s="80">
        <v>5842.8732666015694</v>
      </c>
      <c r="X611" s="80">
        <v>24481.169461683603</v>
      </c>
      <c r="Y611" s="80">
        <v>15672.048925781244</v>
      </c>
      <c r="Z611" s="80">
        <v>431.71222469482427</v>
      </c>
      <c r="AA611" s="80">
        <v>31696.933033691432</v>
      </c>
      <c r="AB611" s="80">
        <v>35505.243054687489</v>
      </c>
      <c r="AC611" s="80">
        <v>30436.242475453004</v>
      </c>
      <c r="AD611" s="80">
        <v>35275.639101562505</v>
      </c>
      <c r="AE611" s="80">
        <v>14723.59457421876</v>
      </c>
      <c r="AF611" s="80">
        <v>20.124529233703193</v>
      </c>
      <c r="AG611" s="80">
        <v>23385.43846093749</v>
      </c>
      <c r="AH611" s="80">
        <v>37794.764371093741</v>
      </c>
      <c r="AI611" s="80">
        <v>13798.020556640629</v>
      </c>
      <c r="AJ611" s="80">
        <v>-185.17376782226512</v>
      </c>
      <c r="AK611" s="80">
        <v>4676.078136182191</v>
      </c>
      <c r="AL611" s="80">
        <v>16392.91067773438</v>
      </c>
      <c r="AM611" s="80">
        <v>22467.98175195315</v>
      </c>
      <c r="AN611" s="80">
        <v>3240.0493164062509</v>
      </c>
      <c r="AO611" s="80">
        <v>45183.936093749981</v>
      </c>
      <c r="AP611" s="80">
        <v>815.74868411377133</v>
      </c>
      <c r="AQ611" s="80">
        <v>64432.749070312508</v>
      </c>
      <c r="AR611" s="80">
        <v>58813.463721896609</v>
      </c>
      <c r="AS611" s="80">
        <v>50578.555796874978</v>
      </c>
      <c r="AT611" s="80">
        <v>18417.151726562493</v>
      </c>
      <c r="AU611" s="80">
        <v>60512.152949218798</v>
      </c>
      <c r="AV611" s="80">
        <v>25467.546019531233</v>
      </c>
      <c r="AW611" s="80">
        <v>2309.9765235540794</v>
      </c>
      <c r="AX611" s="80">
        <v>36486.139105224582</v>
      </c>
      <c r="AY611" s="80">
        <v>74202.159574507459</v>
      </c>
    </row>
    <row r="612" spans="1:51" x14ac:dyDescent="0.25">
      <c r="A612" s="78">
        <v>43581</v>
      </c>
      <c r="B612" s="79">
        <v>11</v>
      </c>
      <c r="C612" s="80">
        <v>46284.832675781276</v>
      </c>
      <c r="D612" s="80">
        <v>43119.077659362832</v>
      </c>
      <c r="E612" s="80">
        <v>21073.59149414063</v>
      </c>
      <c r="F612" s="80">
        <v>71541.276230468735</v>
      </c>
      <c r="G612" s="80">
        <v>37739.243818946881</v>
      </c>
      <c r="H612" s="80">
        <v>11092.054331781252</v>
      </c>
      <c r="I612" s="80">
        <v>44270.838855865484</v>
      </c>
      <c r="J612" s="80">
        <v>100.05961227417001</v>
      </c>
      <c r="K612" s="80">
        <v>21961.850643807869</v>
      </c>
      <c r="L612" s="80">
        <v>17652.107256688902</v>
      </c>
      <c r="M612" s="80">
        <v>35451.615961562522</v>
      </c>
      <c r="N612" s="80">
        <v>14927.7191953125</v>
      </c>
      <c r="O612" s="80">
        <v>59584.562622497564</v>
      </c>
      <c r="P612" s="80">
        <v>3641.0587751440426</v>
      </c>
      <c r="Q612" s="80">
        <v>32.228519916534417</v>
      </c>
      <c r="R612" s="80">
        <v>5081.6446533203125</v>
      </c>
      <c r="S612" s="80">
        <v>44301.41853515627</v>
      </c>
      <c r="T612" s="80">
        <v>18901.981619140628</v>
      </c>
      <c r="U612" s="80">
        <v>8986.4113007812393</v>
      </c>
      <c r="V612" s="80">
        <v>61383.310938625043</v>
      </c>
      <c r="W612" s="80">
        <v>5930.5464111328192</v>
      </c>
      <c r="X612" s="80">
        <v>24708.839833578117</v>
      </c>
      <c r="Y612" s="80">
        <v>15127.51526171875</v>
      </c>
      <c r="Z612" s="80">
        <v>426.16722621459957</v>
      </c>
      <c r="AA612" s="80">
        <v>31994.148127197226</v>
      </c>
      <c r="AB612" s="80">
        <v>36634.492589843714</v>
      </c>
      <c r="AC612" s="80">
        <v>31884.231095050294</v>
      </c>
      <c r="AD612" s="80">
        <v>35996.867160156238</v>
      </c>
      <c r="AE612" s="80">
        <v>14828.75212304685</v>
      </c>
      <c r="AF612" s="80">
        <v>20.124529233703193</v>
      </c>
      <c r="AG612" s="80">
        <v>23670.140753906249</v>
      </c>
      <c r="AH612" s="80">
        <v>39131.739207031271</v>
      </c>
      <c r="AI612" s="80">
        <v>13750.55385742187</v>
      </c>
      <c r="AJ612" s="80">
        <v>-183.50541943359406</v>
      </c>
      <c r="AK612" s="80">
        <v>4875.4499869590454</v>
      </c>
      <c r="AL612" s="80">
        <v>16938.928152343749</v>
      </c>
      <c r="AM612" s="80">
        <v>23334.644832031274</v>
      </c>
      <c r="AN612" s="80">
        <v>3379.7659667968801</v>
      </c>
      <c r="AO612" s="80">
        <v>46287.590664062503</v>
      </c>
      <c r="AP612" s="80">
        <v>920.17030170013436</v>
      </c>
      <c r="AQ612" s="80">
        <v>68156.797371093795</v>
      </c>
      <c r="AR612" s="80">
        <v>60533.244355685791</v>
      </c>
      <c r="AS612" s="80">
        <v>51798.84159960939</v>
      </c>
      <c r="AT612" s="80">
        <v>18803.244910156267</v>
      </c>
      <c r="AU612" s="80">
        <v>61038.47602343747</v>
      </c>
      <c r="AV612" s="80">
        <v>26025.240710937513</v>
      </c>
      <c r="AW612" s="80">
        <v>2528.613847167971</v>
      </c>
      <c r="AX612" s="80">
        <v>37417.177072753904</v>
      </c>
      <c r="AY612" s="80">
        <v>76818.132728847369</v>
      </c>
    </row>
    <row r="613" spans="1:51" x14ac:dyDescent="0.25">
      <c r="A613" s="78">
        <v>43581</v>
      </c>
      <c r="B613" s="79">
        <v>12</v>
      </c>
      <c r="C613" s="80">
        <v>46757.545785156297</v>
      </c>
      <c r="D613" s="80">
        <v>43656.78512750243</v>
      </c>
      <c r="E613" s="80">
        <v>21356.502470703123</v>
      </c>
      <c r="F613" s="80">
        <v>72994.640777343797</v>
      </c>
      <c r="G613" s="80">
        <v>38813.067332814127</v>
      </c>
      <c r="H613" s="80">
        <v>11207.404192718748</v>
      </c>
      <c r="I613" s="80">
        <v>45295.617394882182</v>
      </c>
      <c r="J613" s="80">
        <v>104.89439964294439</v>
      </c>
      <c r="K613" s="80">
        <v>22181.033895761004</v>
      </c>
      <c r="L613" s="80">
        <v>17423.426859228013</v>
      </c>
      <c r="M613" s="80">
        <v>35756.042196312512</v>
      </c>
      <c r="N613" s="80">
        <v>15713.515292968752</v>
      </c>
      <c r="O613" s="80">
        <v>59707.073880584736</v>
      </c>
      <c r="P613" s="80">
        <v>3637.5020838354485</v>
      </c>
      <c r="Q613" s="80">
        <v>32.33969783782959</v>
      </c>
      <c r="R613" s="80">
        <v>5121.7123779296871</v>
      </c>
      <c r="S613" s="80">
        <v>44921.19586914064</v>
      </c>
      <c r="T613" s="80">
        <v>19778.625394531256</v>
      </c>
      <c r="U613" s="80">
        <v>9552.2959003906417</v>
      </c>
      <c r="V613" s="80">
        <v>62091.72211065625</v>
      </c>
      <c r="W613" s="80">
        <v>5941.4113769531205</v>
      </c>
      <c r="X613" s="80">
        <v>25455.501158867177</v>
      </c>
      <c r="Y613" s="80">
        <v>14718.782597656249</v>
      </c>
      <c r="Z613" s="80">
        <v>406.54678653564457</v>
      </c>
      <c r="AA613" s="80">
        <v>32112.717908935512</v>
      </c>
      <c r="AB613" s="80">
        <v>37251.645660156275</v>
      </c>
      <c r="AC613" s="80">
        <v>32571.792921392564</v>
      </c>
      <c r="AD613" s="80">
        <v>36966.102398437484</v>
      </c>
      <c r="AE613" s="80">
        <v>14643.096703125018</v>
      </c>
      <c r="AF613" s="80">
        <v>20.124529233703193</v>
      </c>
      <c r="AG613" s="80">
        <v>23725.093960937502</v>
      </c>
      <c r="AH613" s="80">
        <v>40073.916054687536</v>
      </c>
      <c r="AI613" s="80">
        <v>13498.050341796883</v>
      </c>
      <c r="AJ613" s="80">
        <v>-224.37915039062469</v>
      </c>
      <c r="AK613" s="80">
        <v>4958.0328074130248</v>
      </c>
      <c r="AL613" s="80">
        <v>17133.501275390608</v>
      </c>
      <c r="AM613" s="80">
        <v>23962.455380859385</v>
      </c>
      <c r="AN613" s="80">
        <v>3525.5020507812496</v>
      </c>
      <c r="AO613" s="80">
        <v>47062.556243164036</v>
      </c>
      <c r="AP613" s="80">
        <v>870.34608784728994</v>
      </c>
      <c r="AQ613" s="80">
        <v>69760.836986328068</v>
      </c>
      <c r="AR613" s="80">
        <v>60673.269460177995</v>
      </c>
      <c r="AS613" s="80">
        <v>52028.175645507814</v>
      </c>
      <c r="AT613" s="80">
        <v>19237.924109375002</v>
      </c>
      <c r="AU613" s="80">
        <v>61047.023996093762</v>
      </c>
      <c r="AV613" s="80">
        <v>26676.915906249971</v>
      </c>
      <c r="AW613" s="80">
        <v>2652.4049127368239</v>
      </c>
      <c r="AX613" s="80">
        <v>37688.754663085921</v>
      </c>
      <c r="AY613" s="80">
        <v>77996.111060056937</v>
      </c>
    </row>
    <row r="614" spans="1:51" x14ac:dyDescent="0.25">
      <c r="A614" s="78">
        <v>43581</v>
      </c>
      <c r="B614" s="79">
        <v>13</v>
      </c>
      <c r="C614" s="80">
        <v>47151.41605078127</v>
      </c>
      <c r="D614" s="80">
        <v>43865.464341552739</v>
      </c>
      <c r="E614" s="80">
        <v>21910.527089843752</v>
      </c>
      <c r="F614" s="80">
        <v>74093.39731249999</v>
      </c>
      <c r="G614" s="80">
        <v>38656.575265614883</v>
      </c>
      <c r="H614" s="80">
        <v>10815.944017656249</v>
      </c>
      <c r="I614" s="80">
        <v>45765.981378082251</v>
      </c>
      <c r="J614" s="80">
        <v>105.17494964599611</v>
      </c>
      <c r="K614" s="80">
        <v>21782.561581307858</v>
      </c>
      <c r="L614" s="80">
        <v>17394.001911962361</v>
      </c>
      <c r="M614" s="80">
        <v>34692.625392671878</v>
      </c>
      <c r="N614" s="80">
        <v>16987.690691406249</v>
      </c>
      <c r="O614" s="80">
        <v>59716.336442657455</v>
      </c>
      <c r="P614" s="80">
        <v>3499.8859781823739</v>
      </c>
      <c r="Q614" s="80">
        <v>32.354419708251946</v>
      </c>
      <c r="R614" s="80">
        <v>5263.4552856445316</v>
      </c>
      <c r="S614" s="80">
        <v>45519.879572265621</v>
      </c>
      <c r="T614" s="80">
        <v>20424.375617187492</v>
      </c>
      <c r="U614" s="80">
        <v>10040.189013671868</v>
      </c>
      <c r="V614" s="80">
        <v>63652.57746653122</v>
      </c>
      <c r="W614" s="80">
        <v>5280.6034912109399</v>
      </c>
      <c r="X614" s="80">
        <v>25136.283427652339</v>
      </c>
      <c r="Y614" s="80">
        <v>14186.266597656248</v>
      </c>
      <c r="Z614" s="80">
        <v>457.26698640747071</v>
      </c>
      <c r="AA614" s="80">
        <v>32180.835732910178</v>
      </c>
      <c r="AB614" s="80">
        <v>37371.259312499991</v>
      </c>
      <c r="AC614" s="80">
        <v>32899.974561679766</v>
      </c>
      <c r="AD614" s="80">
        <v>37615.143863281235</v>
      </c>
      <c r="AE614" s="80">
        <v>13367.360022171741</v>
      </c>
      <c r="AF614" s="80">
        <v>20.124529233703193</v>
      </c>
      <c r="AG614" s="80">
        <v>24145.04438671875</v>
      </c>
      <c r="AH614" s="80">
        <v>41072.351906249954</v>
      </c>
      <c r="AI614" s="80">
        <v>13180.90454101562</v>
      </c>
      <c r="AJ614" s="80">
        <v>-235.43983642578107</v>
      </c>
      <c r="AK614" s="80">
        <v>4985.7755722089851</v>
      </c>
      <c r="AL614" s="80">
        <v>17480.890550781252</v>
      </c>
      <c r="AM614" s="80">
        <v>23886.499597656246</v>
      </c>
      <c r="AN614" s="80">
        <v>3681.7131347656305</v>
      </c>
      <c r="AO614" s="80">
        <v>47661.349520507836</v>
      </c>
      <c r="AP614" s="80">
        <v>841.81401858459515</v>
      </c>
      <c r="AQ614" s="80">
        <v>70057.258580078051</v>
      </c>
      <c r="AR614" s="80">
        <v>60653.322863498281</v>
      </c>
      <c r="AS614" s="80">
        <v>52318.99332519529</v>
      </c>
      <c r="AT614" s="80">
        <v>19288.145945312499</v>
      </c>
      <c r="AU614" s="80">
        <v>60891.917105468732</v>
      </c>
      <c r="AV614" s="80">
        <v>26719.471707031218</v>
      </c>
      <c r="AW614" s="80">
        <v>2745.89414912354</v>
      </c>
      <c r="AX614" s="80">
        <v>38326.431179199208</v>
      </c>
      <c r="AY614" s="80">
        <v>78438.905880837803</v>
      </c>
    </row>
    <row r="615" spans="1:51" x14ac:dyDescent="0.25">
      <c r="A615" s="78">
        <v>43581</v>
      </c>
      <c r="B615" s="79">
        <v>14</v>
      </c>
      <c r="C615" s="80">
        <v>46937.640910156289</v>
      </c>
      <c r="D615" s="80">
        <v>42466.08152185064</v>
      </c>
      <c r="E615" s="80">
        <v>21570.436367187485</v>
      </c>
      <c r="F615" s="80">
        <v>73959.068203124989</v>
      </c>
      <c r="G615" s="80">
        <v>36971.20011955627</v>
      </c>
      <c r="H615" s="80">
        <v>10501.265179062493</v>
      </c>
      <c r="I615" s="80">
        <v>46060.032884490996</v>
      </c>
      <c r="J615" s="80">
        <v>114.13843727111809</v>
      </c>
      <c r="K615" s="80">
        <v>20751.49439380785</v>
      </c>
      <c r="L615" s="80">
        <v>16785.73247348579</v>
      </c>
      <c r="M615" s="80">
        <v>32306.890773203137</v>
      </c>
      <c r="N615" s="80">
        <v>17796.955882812505</v>
      </c>
      <c r="O615" s="80">
        <v>58532.362900436441</v>
      </c>
      <c r="P615" s="80">
        <v>3393.4253511547849</v>
      </c>
      <c r="Q615" s="80">
        <v>31.270787715911869</v>
      </c>
      <c r="R615" s="80">
        <v>5367.3767700195313</v>
      </c>
      <c r="S615" s="80">
        <v>44344.085515624996</v>
      </c>
      <c r="T615" s="80">
        <v>20137.84367773437</v>
      </c>
      <c r="U615" s="80">
        <v>9926.6701523437623</v>
      </c>
      <c r="V615" s="80">
        <v>63929.173958281244</v>
      </c>
      <c r="W615" s="80">
        <v>5111.2038818359306</v>
      </c>
      <c r="X615" s="80">
        <v>24536.497457292997</v>
      </c>
      <c r="Y615" s="80">
        <v>13891.990753906246</v>
      </c>
      <c r="Z615" s="80">
        <v>401.5420721313476</v>
      </c>
      <c r="AA615" s="80">
        <v>30908.444102539026</v>
      </c>
      <c r="AB615" s="80">
        <v>37492.447964843726</v>
      </c>
      <c r="AC615" s="80">
        <v>32538.043312598456</v>
      </c>
      <c r="AD615" s="80">
        <v>38369.664589843727</v>
      </c>
      <c r="AE615" s="80">
        <v>13234.640654296865</v>
      </c>
      <c r="AF615" s="80">
        <v>20.124529233703193</v>
      </c>
      <c r="AG615" s="80">
        <v>24086.676699218744</v>
      </c>
      <c r="AH615" s="80">
        <v>41495.944734375007</v>
      </c>
      <c r="AI615" s="80">
        <v>13103.594531250001</v>
      </c>
      <c r="AJ615" s="80">
        <v>-270.49077368164035</v>
      </c>
      <c r="AK615" s="80">
        <v>4908.7825882441402</v>
      </c>
      <c r="AL615" s="80">
        <v>18000.066335937492</v>
      </c>
      <c r="AM615" s="80">
        <v>24568.797931640613</v>
      </c>
      <c r="AN615" s="80">
        <v>3765.4187500000116</v>
      </c>
      <c r="AO615" s="80">
        <v>47300.328153320341</v>
      </c>
      <c r="AP615" s="80">
        <v>831.53066450683627</v>
      </c>
      <c r="AQ615" s="80">
        <v>70040.67084960932</v>
      </c>
      <c r="AR615" s="80">
        <v>58807.198781467021</v>
      </c>
      <c r="AS615" s="80">
        <v>52026.821047851561</v>
      </c>
      <c r="AT615" s="80">
        <v>18963.262554687506</v>
      </c>
      <c r="AU615" s="80">
        <v>60214.994929687498</v>
      </c>
      <c r="AV615" s="80">
        <v>26463.636765625015</v>
      </c>
      <c r="AW615" s="80">
        <v>2827.1434297241276</v>
      </c>
      <c r="AX615" s="80">
        <v>38758.727138671871</v>
      </c>
      <c r="AY615" s="80">
        <v>78460.94071904759</v>
      </c>
    </row>
    <row r="616" spans="1:51" x14ac:dyDescent="0.25">
      <c r="A616" s="78">
        <v>43581</v>
      </c>
      <c r="B616" s="79">
        <v>15</v>
      </c>
      <c r="C616" s="80">
        <v>45560.530640625031</v>
      </c>
      <c r="D616" s="80">
        <v>43143.062196899395</v>
      </c>
      <c r="E616" s="80">
        <v>21060.522509765633</v>
      </c>
      <c r="F616" s="80">
        <v>72005.19079296873</v>
      </c>
      <c r="G616" s="80">
        <v>40281.637807417632</v>
      </c>
      <c r="H616" s="80">
        <v>10870.501759656263</v>
      </c>
      <c r="I616" s="80">
        <v>45822.865269622824</v>
      </c>
      <c r="J616" s="80">
        <v>109.69345283508301</v>
      </c>
      <c r="K616" s="80">
        <v>21279.922421151619</v>
      </c>
      <c r="L616" s="80">
        <v>17133.941692235829</v>
      </c>
      <c r="M616" s="80">
        <v>33694.610246921875</v>
      </c>
      <c r="N616" s="80">
        <v>17582.319824218746</v>
      </c>
      <c r="O616" s="80">
        <v>58463.830982910134</v>
      </c>
      <c r="P616" s="80">
        <v>3444.3234338659668</v>
      </c>
      <c r="Q616" s="80">
        <v>29.465772151947021</v>
      </c>
      <c r="R616" s="80">
        <v>5368.7554199218748</v>
      </c>
      <c r="S616" s="80">
        <v>46030.703626953138</v>
      </c>
      <c r="T616" s="80">
        <v>19635.975982421889</v>
      </c>
      <c r="U616" s="80">
        <v>9608.6340214843694</v>
      </c>
      <c r="V616" s="80">
        <v>63483.457762031263</v>
      </c>
      <c r="W616" s="80">
        <v>5402.0064208984413</v>
      </c>
      <c r="X616" s="80">
        <v>24405.789331054628</v>
      </c>
      <c r="Y616" s="80">
        <v>15139.630187500003</v>
      </c>
      <c r="Z616" s="80">
        <v>396.14900162353524</v>
      </c>
      <c r="AA616" s="80">
        <v>31352.403020019541</v>
      </c>
      <c r="AB616" s="80">
        <v>36965.765890625036</v>
      </c>
      <c r="AC616" s="80">
        <v>31801.770537199336</v>
      </c>
      <c r="AD616" s="80">
        <v>38217.579019531237</v>
      </c>
      <c r="AE616" s="80">
        <v>14161.903261718766</v>
      </c>
      <c r="AF616" s="80">
        <v>20.124529233703193</v>
      </c>
      <c r="AG616" s="80">
        <v>24073.587546875006</v>
      </c>
      <c r="AH616" s="80">
        <v>42316.332957031278</v>
      </c>
      <c r="AI616" s="80">
        <v>13836.355078125011</v>
      </c>
      <c r="AJ616" s="80">
        <v>-227.10154052734404</v>
      </c>
      <c r="AK616" s="80">
        <v>4936.55785111554</v>
      </c>
      <c r="AL616" s="80">
        <v>18810.233832031252</v>
      </c>
      <c r="AM616" s="80">
        <v>25412.668542968746</v>
      </c>
      <c r="AN616" s="80">
        <v>3887.6550781249898</v>
      </c>
      <c r="AO616" s="80">
        <v>47762.694665039053</v>
      </c>
      <c r="AP616" s="80">
        <v>840.55254464233394</v>
      </c>
      <c r="AQ616" s="80">
        <v>69676.475499999942</v>
      </c>
      <c r="AR616" s="80">
        <v>59710.051750216997</v>
      </c>
      <c r="AS616" s="80">
        <v>52784.902493164067</v>
      </c>
      <c r="AT616" s="80">
        <v>18874.682191406242</v>
      </c>
      <c r="AU616" s="80">
        <v>60065.585890624956</v>
      </c>
      <c r="AV616" s="80">
        <v>27386.063187499996</v>
      </c>
      <c r="AW616" s="80">
        <v>2880.6543701660221</v>
      </c>
      <c r="AX616" s="80">
        <v>39196.579537353515</v>
      </c>
      <c r="AY616" s="80">
        <v>77025.470236217399</v>
      </c>
    </row>
    <row r="617" spans="1:51" x14ac:dyDescent="0.25">
      <c r="A617" s="78">
        <v>43581</v>
      </c>
      <c r="B617" s="79">
        <v>16</v>
      </c>
      <c r="C617" s="80">
        <v>44001.328871093807</v>
      </c>
      <c r="D617" s="80">
        <v>43114.613441589347</v>
      </c>
      <c r="E617" s="80">
        <v>20271.498642578135</v>
      </c>
      <c r="F617" s="80">
        <v>69537.957859375019</v>
      </c>
      <c r="G617" s="80">
        <v>39420.282737087531</v>
      </c>
      <c r="H617" s="80">
        <v>10469.059925531246</v>
      </c>
      <c r="I617" s="80">
        <v>45183.512651184072</v>
      </c>
      <c r="J617" s="80">
        <v>105.47145843505869</v>
      </c>
      <c r="K617" s="80">
        <v>20755.785653573508</v>
      </c>
      <c r="L617" s="80">
        <v>16960.331326024891</v>
      </c>
      <c r="M617" s="80">
        <v>33345.497587140679</v>
      </c>
      <c r="N617" s="80">
        <v>17352.797308593748</v>
      </c>
      <c r="O617" s="80">
        <v>57817.711633193983</v>
      </c>
      <c r="P617" s="80">
        <v>3453.564335352783</v>
      </c>
      <c r="Q617" s="80">
        <v>34.262547492980964</v>
      </c>
      <c r="R617" s="80">
        <v>5340.8522583007816</v>
      </c>
      <c r="S617" s="80">
        <v>45686.30681640625</v>
      </c>
      <c r="T617" s="80">
        <v>19179.495078124997</v>
      </c>
      <c r="U617" s="80">
        <v>9248.8954062499997</v>
      </c>
      <c r="V617" s="80">
        <v>62005.854775562511</v>
      </c>
      <c r="W617" s="80">
        <v>5474.3192871093797</v>
      </c>
      <c r="X617" s="80">
        <v>23146.274538738253</v>
      </c>
      <c r="Y617" s="80">
        <v>15329.492593749996</v>
      </c>
      <c r="Z617" s="80">
        <v>404.09625903320301</v>
      </c>
      <c r="AA617" s="80">
        <v>30804.262530029337</v>
      </c>
      <c r="AB617" s="80">
        <v>35930.634011718743</v>
      </c>
      <c r="AC617" s="80">
        <v>30961.259636778592</v>
      </c>
      <c r="AD617" s="80">
        <v>37693.868578124973</v>
      </c>
      <c r="AE617" s="80">
        <v>13830.228427734368</v>
      </c>
      <c r="AF617" s="80">
        <v>20.124529233703193</v>
      </c>
      <c r="AG617" s="80">
        <v>23806.250371093753</v>
      </c>
      <c r="AH617" s="80">
        <v>41965.502445312515</v>
      </c>
      <c r="AI617" s="80">
        <v>14256.620556640619</v>
      </c>
      <c r="AJ617" s="80">
        <v>-277.08271508789102</v>
      </c>
      <c r="AK617" s="80">
        <v>4921.4264279953004</v>
      </c>
      <c r="AL617" s="80">
        <v>18802.373769531252</v>
      </c>
      <c r="AM617" s="80">
        <v>24569.879541015664</v>
      </c>
      <c r="AN617" s="80">
        <v>3864.2052734375102</v>
      </c>
      <c r="AO617" s="80">
        <v>47546.487212890635</v>
      </c>
      <c r="AP617" s="80">
        <v>693.21117845043977</v>
      </c>
      <c r="AQ617" s="80">
        <v>68975.004148437525</v>
      </c>
      <c r="AR617" s="80">
        <v>59475.922785373266</v>
      </c>
      <c r="AS617" s="80">
        <v>52548.253689453144</v>
      </c>
      <c r="AT617" s="80">
        <v>19118.269691406244</v>
      </c>
      <c r="AU617" s="80">
        <v>59587.014378906228</v>
      </c>
      <c r="AV617" s="80">
        <v>26806.134511718774</v>
      </c>
      <c r="AW617" s="80">
        <v>2911.2995247045837</v>
      </c>
      <c r="AX617" s="80">
        <v>39027.356428222665</v>
      </c>
      <c r="AY617" s="80">
        <v>75879.223239442988</v>
      </c>
    </row>
    <row r="618" spans="1:51" x14ac:dyDescent="0.25">
      <c r="A618" s="78">
        <v>43581</v>
      </c>
      <c r="B618" s="79">
        <v>17</v>
      </c>
      <c r="C618" s="80">
        <v>42177.609300781281</v>
      </c>
      <c r="D618" s="80">
        <v>41547.850468872057</v>
      </c>
      <c r="E618" s="80">
        <v>19333.487353515637</v>
      </c>
      <c r="F618" s="80">
        <v>67708.079523437525</v>
      </c>
      <c r="G618" s="80">
        <v>36527.174411680324</v>
      </c>
      <c r="H618" s="80">
        <v>9952.8549648749959</v>
      </c>
      <c r="I618" s="80">
        <v>43930.88776278685</v>
      </c>
      <c r="J618" s="80">
        <v>106.4507465362549</v>
      </c>
      <c r="K618" s="80">
        <v>20352.332870370377</v>
      </c>
      <c r="L618" s="80">
        <v>16230.247719579545</v>
      </c>
      <c r="M618" s="80">
        <v>31759.0312762188</v>
      </c>
      <c r="N618" s="80">
        <v>16801.771976562497</v>
      </c>
      <c r="O618" s="80">
        <v>56385.832281402581</v>
      </c>
      <c r="P618" s="80">
        <v>3121.7277152609267</v>
      </c>
      <c r="Q618" s="80">
        <v>34.023386478424122</v>
      </c>
      <c r="R618" s="80">
        <v>5189.9224487304691</v>
      </c>
      <c r="S618" s="80">
        <v>43831.117675781257</v>
      </c>
      <c r="T618" s="80">
        <v>18444.464685546878</v>
      </c>
      <c r="U618" s="80">
        <v>8740.2224804687503</v>
      </c>
      <c r="V618" s="80">
        <v>60788.296926500021</v>
      </c>
      <c r="W618" s="80">
        <v>5267.3211669921993</v>
      </c>
      <c r="X618" s="80">
        <v>21620.934711976122</v>
      </c>
      <c r="Y618" s="80">
        <v>15518.927886718757</v>
      </c>
      <c r="Z618" s="80">
        <v>379.213932458496</v>
      </c>
      <c r="AA618" s="80">
        <v>29379.361918212955</v>
      </c>
      <c r="AB618" s="80">
        <v>33772.28624609379</v>
      </c>
      <c r="AC618" s="80">
        <v>29658.418877331511</v>
      </c>
      <c r="AD618" s="80">
        <v>37160.118769531262</v>
      </c>
      <c r="AE618" s="80">
        <v>12668.73348632815</v>
      </c>
      <c r="AF618" s="80">
        <v>20.124529233703193</v>
      </c>
      <c r="AG618" s="80">
        <v>23296.081749999998</v>
      </c>
      <c r="AH618" s="80">
        <v>40834.664941406249</v>
      </c>
      <c r="AI618" s="80">
        <v>14198.792382812511</v>
      </c>
      <c r="AJ618" s="80">
        <v>-292.16565283203113</v>
      </c>
      <c r="AK618" s="80">
        <v>4700.5129368770777</v>
      </c>
      <c r="AL618" s="80">
        <v>18772.204404296888</v>
      </c>
      <c r="AM618" s="80">
        <v>23602.364294921877</v>
      </c>
      <c r="AN618" s="80">
        <v>3871.46728515625</v>
      </c>
      <c r="AO618" s="80">
        <v>46678.305358398437</v>
      </c>
      <c r="AP618" s="80">
        <v>374.73744719476383</v>
      </c>
      <c r="AQ618" s="80">
        <v>66914.526576171906</v>
      </c>
      <c r="AR618" s="80">
        <v>57497.424631076377</v>
      </c>
      <c r="AS618" s="80">
        <v>51633.36433300779</v>
      </c>
      <c r="AT618" s="80">
        <v>18935.719414062511</v>
      </c>
      <c r="AU618" s="80">
        <v>58074.956449218764</v>
      </c>
      <c r="AV618" s="80">
        <v>25622.53430859376</v>
      </c>
      <c r="AW618" s="80">
        <v>2856.7082516723653</v>
      </c>
      <c r="AX618" s="80">
        <v>38465.381705322274</v>
      </c>
      <c r="AY618" s="80">
        <v>73458.790092786658</v>
      </c>
    </row>
    <row r="619" spans="1:51" x14ac:dyDescent="0.25">
      <c r="A619" s="78">
        <v>43581</v>
      </c>
      <c r="B619" s="79">
        <v>18</v>
      </c>
      <c r="C619" s="80">
        <v>40887.345273437539</v>
      </c>
      <c r="D619" s="80">
        <v>39368.33129437259</v>
      </c>
      <c r="E619" s="80">
        <v>18681.209580078121</v>
      </c>
      <c r="F619" s="80">
        <v>66156.347515625006</v>
      </c>
      <c r="G619" s="80">
        <v>31636.801352151568</v>
      </c>
      <c r="H619" s="80">
        <v>8346.1221136718887</v>
      </c>
      <c r="I619" s="80">
        <v>41363.446979415894</v>
      </c>
      <c r="J619" s="80">
        <v>117.372688293457</v>
      </c>
      <c r="K619" s="80">
        <v>19376.070760995375</v>
      </c>
      <c r="L619" s="80">
        <v>15205.768527196715</v>
      </c>
      <c r="M619" s="80">
        <v>30159.601145453129</v>
      </c>
      <c r="N619" s="80">
        <v>13217.845941406249</v>
      </c>
      <c r="O619" s="80">
        <v>53998.7247600708</v>
      </c>
      <c r="P619" s="80">
        <v>2148.4283352434163</v>
      </c>
      <c r="Q619" s="80">
        <v>29.50616979598999</v>
      </c>
      <c r="R619" s="80">
        <v>5185.1061523437502</v>
      </c>
      <c r="S619" s="80">
        <v>42467.521943359388</v>
      </c>
      <c r="T619" s="80">
        <v>17595.702439453129</v>
      </c>
      <c r="U619" s="80">
        <v>8032.1672031249882</v>
      </c>
      <c r="V619" s="80">
        <v>61065.335311156312</v>
      </c>
      <c r="W619" s="80">
        <v>4927.1815429687604</v>
      </c>
      <c r="X619" s="80">
        <v>20440.990597764448</v>
      </c>
      <c r="Y619" s="80">
        <v>11933.793681640633</v>
      </c>
      <c r="Z619" s="80">
        <v>347.05168991699219</v>
      </c>
      <c r="AA619" s="80">
        <v>28149.814647705116</v>
      </c>
      <c r="AB619" s="80">
        <v>31052.248736328092</v>
      </c>
      <c r="AC619" s="80">
        <v>28540.997608697555</v>
      </c>
      <c r="AD619" s="80">
        <v>36804.114320312496</v>
      </c>
      <c r="AE619" s="80">
        <v>11568.704064453141</v>
      </c>
      <c r="AF619" s="80">
        <v>20.124529233703193</v>
      </c>
      <c r="AG619" s="80">
        <v>22631.278429687511</v>
      </c>
      <c r="AH619" s="80">
        <v>41013.416207031223</v>
      </c>
      <c r="AI619" s="80">
        <v>13482.78686523437</v>
      </c>
      <c r="AJ619" s="80">
        <v>-333.29083325195222</v>
      </c>
      <c r="AK619" s="80">
        <v>3170.3718313815498</v>
      </c>
      <c r="AL619" s="80">
        <v>19187.367937499988</v>
      </c>
      <c r="AM619" s="80">
        <v>22231.400824218745</v>
      </c>
      <c r="AN619" s="80">
        <v>4030.5446777343786</v>
      </c>
      <c r="AO619" s="80">
        <v>44517.236467773437</v>
      </c>
      <c r="AP619" s="80">
        <v>214.79844461427297</v>
      </c>
      <c r="AQ619" s="80">
        <v>63509.732769531329</v>
      </c>
      <c r="AR619" s="80">
        <v>53828.096620334232</v>
      </c>
      <c r="AS619" s="80">
        <v>51025.728098632841</v>
      </c>
      <c r="AT619" s="80">
        <v>17750.270347656238</v>
      </c>
      <c r="AU619" s="80">
        <v>56424.887878906287</v>
      </c>
      <c r="AV619" s="80">
        <v>24990.551347656256</v>
      </c>
      <c r="AW619" s="80">
        <v>2852.3390203729346</v>
      </c>
      <c r="AX619" s="80">
        <v>38274.581145019569</v>
      </c>
      <c r="AY619" s="80">
        <v>68581.739880312394</v>
      </c>
    </row>
    <row r="620" spans="1:51" x14ac:dyDescent="0.25">
      <c r="A620" s="78">
        <v>43581</v>
      </c>
      <c r="B620" s="79">
        <v>19</v>
      </c>
      <c r="C620" s="80">
        <v>44573.372183593783</v>
      </c>
      <c r="D620" s="80">
        <v>42770.273797607391</v>
      </c>
      <c r="E620" s="80">
        <v>21777.909384765619</v>
      </c>
      <c r="F620" s="80">
        <v>74266.914093750049</v>
      </c>
      <c r="G620" s="80">
        <v>33654.115005497697</v>
      </c>
      <c r="H620" s="80">
        <v>7210.7836713906318</v>
      </c>
      <c r="I620" s="80">
        <v>41345.292827407859</v>
      </c>
      <c r="J620" s="80">
        <v>135.24876785278332</v>
      </c>
      <c r="K620" s="80">
        <v>20351.817050057878</v>
      </c>
      <c r="L620" s="80">
        <v>15073.668093602964</v>
      </c>
      <c r="M620" s="80">
        <v>29891.468014671907</v>
      </c>
      <c r="N620" s="80">
        <v>14305.956111328134</v>
      </c>
      <c r="O620" s="80">
        <v>55352.538105537402</v>
      </c>
      <c r="P620" s="80">
        <v>2128.7206741471027</v>
      </c>
      <c r="Q620" s="80">
        <v>29.467606067657467</v>
      </c>
      <c r="R620" s="80">
        <v>6559.7132324218783</v>
      </c>
      <c r="S620" s="80">
        <v>47912.461214843745</v>
      </c>
      <c r="T620" s="80">
        <v>20648.937458984376</v>
      </c>
      <c r="U620" s="80">
        <v>9645.230312499998</v>
      </c>
      <c r="V620" s="80">
        <v>73206.032054687457</v>
      </c>
      <c r="W620" s="80">
        <v>4939.4680419921915</v>
      </c>
      <c r="X620" s="80">
        <v>22943.454522218773</v>
      </c>
      <c r="Y620" s="80">
        <v>8983.8059999999969</v>
      </c>
      <c r="Z620" s="80">
        <v>345.85969858398437</v>
      </c>
      <c r="AA620" s="80">
        <v>31585.554236084023</v>
      </c>
      <c r="AB620" s="80">
        <v>29778.552744140623</v>
      </c>
      <c r="AC620" s="80">
        <v>32469.161121708126</v>
      </c>
      <c r="AD620" s="80">
        <v>43717.183648437494</v>
      </c>
      <c r="AE620" s="80">
        <v>12208.173417968759</v>
      </c>
      <c r="AF620" s="80">
        <v>20.124529233703193</v>
      </c>
      <c r="AG620" s="80">
        <v>25707.730078124998</v>
      </c>
      <c r="AH620" s="80">
        <v>50746.226402343775</v>
      </c>
      <c r="AI620" s="80">
        <v>13735.37446289063</v>
      </c>
      <c r="AJ620" s="80">
        <v>-370.07923022460909</v>
      </c>
      <c r="AK620" s="80">
        <v>3059.3786381533891</v>
      </c>
      <c r="AL620" s="80">
        <v>23227.684910156247</v>
      </c>
      <c r="AM620" s="80">
        <v>25906.969011718789</v>
      </c>
      <c r="AN620" s="80">
        <v>5056.7643554687493</v>
      </c>
      <c r="AO620" s="80">
        <v>47576.015731445332</v>
      </c>
      <c r="AP620" s="80">
        <v>335.64320595544916</v>
      </c>
      <c r="AQ620" s="80">
        <v>62384.649537109399</v>
      </c>
      <c r="AR620" s="80">
        <v>54878.313005099881</v>
      </c>
      <c r="AS620" s="80">
        <v>58969.954547851579</v>
      </c>
      <c r="AT620" s="80">
        <v>18071.119746093758</v>
      </c>
      <c r="AU620" s="80">
        <v>62199.522246093737</v>
      </c>
      <c r="AV620" s="80">
        <v>30708.453550781262</v>
      </c>
      <c r="AW620" s="80">
        <v>3550.3418784106261</v>
      </c>
      <c r="AX620" s="80">
        <v>47635.49592285158</v>
      </c>
      <c r="AY620" s="80">
        <v>65602.096880081721</v>
      </c>
    </row>
    <row r="621" spans="1:51" x14ac:dyDescent="0.25">
      <c r="A621" s="78">
        <v>43581</v>
      </c>
      <c r="B621" s="79">
        <v>20</v>
      </c>
      <c r="C621" s="80">
        <v>46313.268921874966</v>
      </c>
      <c r="D621" s="80">
        <v>45241.969411926279</v>
      </c>
      <c r="E621" s="80">
        <v>23490.467841796883</v>
      </c>
      <c r="F621" s="80">
        <v>77240.344675781293</v>
      </c>
      <c r="G621" s="80">
        <v>33000.465540653953</v>
      </c>
      <c r="H621" s="80">
        <v>7103.2117374062555</v>
      </c>
      <c r="I621" s="80">
        <v>39788.16834664916</v>
      </c>
      <c r="J621" s="80">
        <v>145.45109558105477</v>
      </c>
      <c r="K621" s="80">
        <v>21022.736532479717</v>
      </c>
      <c r="L621" s="80">
        <v>15079.84559360298</v>
      </c>
      <c r="M621" s="80">
        <v>30223.272374749999</v>
      </c>
      <c r="N621" s="80">
        <v>15509.115281249999</v>
      </c>
      <c r="O621" s="80">
        <v>55033.278079895063</v>
      </c>
      <c r="P621" s="80">
        <v>2224.5517241210964</v>
      </c>
      <c r="Q621" s="80">
        <v>29.046562671661366</v>
      </c>
      <c r="R621" s="80">
        <v>7472.5082153320318</v>
      </c>
      <c r="S621" s="80">
        <v>52371.506523437485</v>
      </c>
      <c r="T621" s="80">
        <v>22066.637156249992</v>
      </c>
      <c r="U621" s="80">
        <v>10720.757583984381</v>
      </c>
      <c r="V621" s="80">
        <v>80380.953691406263</v>
      </c>
      <c r="W621" s="80">
        <v>4978.9154541015587</v>
      </c>
      <c r="X621" s="80">
        <v>23276.039786796922</v>
      </c>
      <c r="Y621" s="80">
        <v>9012.4071796874905</v>
      </c>
      <c r="Z621" s="80">
        <v>357.86786759643547</v>
      </c>
      <c r="AA621" s="80">
        <v>33918.701164062499</v>
      </c>
      <c r="AB621" s="80">
        <v>28352.678609375038</v>
      </c>
      <c r="AC621" s="80">
        <v>34409.595380970277</v>
      </c>
      <c r="AD621" s="80">
        <v>48194.708136718749</v>
      </c>
      <c r="AE621" s="80">
        <v>13391.000017578133</v>
      </c>
      <c r="AF621" s="80">
        <v>20.124529233703193</v>
      </c>
      <c r="AG621" s="80">
        <v>27715.418824218756</v>
      </c>
      <c r="AH621" s="80">
        <v>58551.798835937479</v>
      </c>
      <c r="AI621" s="80">
        <v>14418.034912109382</v>
      </c>
      <c r="AJ621" s="80">
        <v>-362.08632910156291</v>
      </c>
      <c r="AK621" s="80">
        <v>3209.5284082031253</v>
      </c>
      <c r="AL621" s="80">
        <v>25910.27921679688</v>
      </c>
      <c r="AM621" s="80">
        <v>27779.013544921865</v>
      </c>
      <c r="AN621" s="80">
        <v>5835.0858398437504</v>
      </c>
      <c r="AO621" s="80">
        <v>49671.8178681641</v>
      </c>
      <c r="AP621" s="80">
        <v>402.95525295019604</v>
      </c>
      <c r="AQ621" s="80">
        <v>59738.420363281257</v>
      </c>
      <c r="AR621" s="80">
        <v>57064.220000217043</v>
      </c>
      <c r="AS621" s="80">
        <v>64817.100673828143</v>
      </c>
      <c r="AT621" s="80">
        <v>17727.09867187501</v>
      </c>
      <c r="AU621" s="80">
        <v>64262.877160156211</v>
      </c>
      <c r="AV621" s="80">
        <v>34498.290414062452</v>
      </c>
      <c r="AW621" s="80">
        <v>4191.6777595221474</v>
      </c>
      <c r="AX621" s="80">
        <v>53757.345944824265</v>
      </c>
      <c r="AY621" s="80">
        <v>62703.252270235811</v>
      </c>
    </row>
    <row r="622" spans="1:51" x14ac:dyDescent="0.25">
      <c r="A622" s="78">
        <v>43581</v>
      </c>
      <c r="B622" s="79">
        <v>21</v>
      </c>
      <c r="C622" s="80">
        <v>44801.517367187531</v>
      </c>
      <c r="D622" s="80">
        <v>44994.313762329104</v>
      </c>
      <c r="E622" s="80">
        <v>23742.109902343756</v>
      </c>
      <c r="F622" s="80">
        <v>75425.51087890628</v>
      </c>
      <c r="G622" s="80">
        <v>34980.876526153967</v>
      </c>
      <c r="H622" s="80">
        <v>6840.7316787187465</v>
      </c>
      <c r="I622" s="80">
        <v>37282.639156356818</v>
      </c>
      <c r="J622" s="80">
        <v>149.93460083007813</v>
      </c>
      <c r="K622" s="80">
        <v>20574.957137948495</v>
      </c>
      <c r="L622" s="80">
        <v>14211.792204931106</v>
      </c>
      <c r="M622" s="80">
        <v>30079.030602437502</v>
      </c>
      <c r="N622" s="80">
        <v>15356.257242187497</v>
      </c>
      <c r="O622" s="80">
        <v>53204.219053115878</v>
      </c>
      <c r="P622" s="80">
        <v>2238.4889472656387</v>
      </c>
      <c r="Q622" s="80">
        <v>29.516907215118401</v>
      </c>
      <c r="R622" s="80">
        <v>7713.9043090820351</v>
      </c>
      <c r="S622" s="80">
        <v>52758.169978515631</v>
      </c>
      <c r="T622" s="80">
        <v>21734.217880859378</v>
      </c>
      <c r="U622" s="80">
        <v>10755.773730468753</v>
      </c>
      <c r="V622" s="80">
        <v>80992.624484374974</v>
      </c>
      <c r="W622" s="80">
        <v>4901.7099121093697</v>
      </c>
      <c r="X622" s="80">
        <v>20374.496420343719</v>
      </c>
      <c r="Y622" s="80">
        <v>11071.7306015625</v>
      </c>
      <c r="Z622" s="80">
        <v>349.01727952270505</v>
      </c>
      <c r="AA622" s="80">
        <v>33114.627125000043</v>
      </c>
      <c r="AB622" s="80">
        <v>26115.916427734381</v>
      </c>
      <c r="AC622" s="80">
        <v>34164.052343582276</v>
      </c>
      <c r="AD622" s="80">
        <v>48673.261402343735</v>
      </c>
      <c r="AE622" s="80">
        <v>13590.626892578119</v>
      </c>
      <c r="AF622" s="80">
        <v>20.124529233703193</v>
      </c>
      <c r="AG622" s="80">
        <v>27691.733597656257</v>
      </c>
      <c r="AH622" s="80">
        <v>58962.311902343696</v>
      </c>
      <c r="AI622" s="80">
        <v>14379.86337890625</v>
      </c>
      <c r="AJ622" s="80">
        <v>-331.74976293945286</v>
      </c>
      <c r="AK622" s="80">
        <v>3203.9151879882806</v>
      </c>
      <c r="AL622" s="80">
        <v>26225.762941406228</v>
      </c>
      <c r="AM622" s="80">
        <v>27596.004718750042</v>
      </c>
      <c r="AN622" s="80">
        <v>5923.6961425781283</v>
      </c>
      <c r="AO622" s="80">
        <v>49074.177273925772</v>
      </c>
      <c r="AP622" s="80">
        <v>371.90067301269499</v>
      </c>
      <c r="AQ622" s="80">
        <v>54878.598798828214</v>
      </c>
      <c r="AR622" s="80">
        <v>56317.27490451387</v>
      </c>
      <c r="AS622" s="80">
        <v>65268.567335937492</v>
      </c>
      <c r="AT622" s="80">
        <v>16812.186552734362</v>
      </c>
      <c r="AU622" s="80">
        <v>63287.164730468736</v>
      </c>
      <c r="AV622" s="80">
        <v>35096.771148437496</v>
      </c>
      <c r="AW622" s="80">
        <v>4365.3234999756551</v>
      </c>
      <c r="AX622" s="80">
        <v>54574.425515136754</v>
      </c>
      <c r="AY622" s="80">
        <v>57432.896011621255</v>
      </c>
    </row>
    <row r="623" spans="1:51" x14ac:dyDescent="0.25">
      <c r="A623" s="78">
        <v>43581</v>
      </c>
      <c r="B623" s="79">
        <v>22</v>
      </c>
      <c r="C623" s="80">
        <v>42095.099148437497</v>
      </c>
      <c r="D623" s="80">
        <v>43689.475297241217</v>
      </c>
      <c r="E623" s="80">
        <v>23269.657792968756</v>
      </c>
      <c r="F623" s="80">
        <v>70605.257738281274</v>
      </c>
      <c r="G623" s="80">
        <v>35400.03176498205</v>
      </c>
      <c r="H623" s="80">
        <v>6335.0538128593871</v>
      </c>
      <c r="I623" s="80">
        <v>33871.036372711176</v>
      </c>
      <c r="J623" s="80">
        <v>145.76228713989269</v>
      </c>
      <c r="K623" s="80">
        <v>20094.178622323481</v>
      </c>
      <c r="L623" s="80">
        <v>13780.745032079549</v>
      </c>
      <c r="M623" s="80">
        <v>29635.831842625033</v>
      </c>
      <c r="N623" s="80">
        <v>14799.520082031262</v>
      </c>
      <c r="O623" s="80">
        <v>50624.881922966015</v>
      </c>
      <c r="P623" s="80">
        <v>2164.0390351562373</v>
      </c>
      <c r="Q623" s="80">
        <v>29.447575092315681</v>
      </c>
      <c r="R623" s="80">
        <v>7805.1680908203016</v>
      </c>
      <c r="S623" s="80">
        <v>52538.062945312508</v>
      </c>
      <c r="T623" s="80">
        <v>20437.814074218735</v>
      </c>
      <c r="U623" s="80">
        <v>10309.441916015639</v>
      </c>
      <c r="V623" s="80">
        <v>79314.820101562495</v>
      </c>
      <c r="W623" s="80">
        <v>5089.9178710937495</v>
      </c>
      <c r="X623" s="80">
        <v>19126.61089628129</v>
      </c>
      <c r="Y623" s="80">
        <v>11803.854691406252</v>
      </c>
      <c r="Z623" s="80">
        <v>336.18412267456057</v>
      </c>
      <c r="AA623" s="80">
        <v>32309.54977587891</v>
      </c>
      <c r="AB623" s="80">
        <v>23180.436613281276</v>
      </c>
      <c r="AC623" s="80">
        <v>32655.380874259641</v>
      </c>
      <c r="AD623" s="80">
        <v>47881.438792968722</v>
      </c>
      <c r="AE623" s="80">
        <v>13377.582138671885</v>
      </c>
      <c r="AF623" s="80">
        <v>20.124529233703193</v>
      </c>
      <c r="AG623" s="80">
        <v>26660.699031249991</v>
      </c>
      <c r="AH623" s="80">
        <v>58159.817324218689</v>
      </c>
      <c r="AI623" s="80">
        <v>13528.78647460936</v>
      </c>
      <c r="AJ623" s="80">
        <v>-300.56514941406272</v>
      </c>
      <c r="AK623" s="80">
        <v>3212.8457250976571</v>
      </c>
      <c r="AL623" s="80">
        <v>25517.697718750016</v>
      </c>
      <c r="AM623" s="80">
        <v>26678.424865234356</v>
      </c>
      <c r="AN623" s="80">
        <v>5744.936669921879</v>
      </c>
      <c r="AO623" s="80">
        <v>47544.073338867165</v>
      </c>
      <c r="AP623" s="80">
        <v>376.8056114101559</v>
      </c>
      <c r="AQ623" s="80">
        <v>50132.591138671822</v>
      </c>
      <c r="AR623" s="80">
        <v>55338.265707248298</v>
      </c>
      <c r="AS623" s="80">
        <v>63961.105785156207</v>
      </c>
      <c r="AT623" s="80">
        <v>16137.277316406247</v>
      </c>
      <c r="AU623" s="80">
        <v>61462.515921875005</v>
      </c>
      <c r="AV623" s="80">
        <v>34854.866496093717</v>
      </c>
      <c r="AW623" s="80">
        <v>4385.6627275010242</v>
      </c>
      <c r="AX623" s="80">
        <v>54063.150961914071</v>
      </c>
      <c r="AY623" s="80">
        <v>52612.637404048997</v>
      </c>
    </row>
    <row r="624" spans="1:51" x14ac:dyDescent="0.25">
      <c r="A624" s="78">
        <v>43581</v>
      </c>
      <c r="B624" s="79">
        <v>23</v>
      </c>
      <c r="C624" s="80">
        <v>38199.147888671905</v>
      </c>
      <c r="D624" s="80">
        <v>41005.998941162128</v>
      </c>
      <c r="E624" s="80">
        <v>21472.299140625026</v>
      </c>
      <c r="F624" s="80">
        <v>63627.715582031276</v>
      </c>
      <c r="G624" s="80">
        <v>32996.563758935168</v>
      </c>
      <c r="H624" s="80">
        <v>5622.7965190937502</v>
      </c>
      <c r="I624" s="80">
        <v>30371.376723342884</v>
      </c>
      <c r="J624" s="80">
        <v>136.7708435058594</v>
      </c>
      <c r="K624" s="80">
        <v>18968.266024667253</v>
      </c>
      <c r="L624" s="80">
        <v>13555.214398290482</v>
      </c>
      <c r="M624" s="80">
        <v>28434.994428578175</v>
      </c>
      <c r="N624" s="80">
        <v>13514.673289062499</v>
      </c>
      <c r="O624" s="80">
        <v>47110.627033050558</v>
      </c>
      <c r="P624" s="80">
        <v>2071.5872537841842</v>
      </c>
      <c r="Q624" s="80">
        <v>29.963558197021484</v>
      </c>
      <c r="R624" s="80">
        <v>7362.4523071289086</v>
      </c>
      <c r="S624" s="80">
        <v>50295.643216796889</v>
      </c>
      <c r="T624" s="80">
        <v>18488.358221679671</v>
      </c>
      <c r="U624" s="80">
        <v>9595.1645878906311</v>
      </c>
      <c r="V624" s="80">
        <v>73715.787144531234</v>
      </c>
      <c r="W624" s="80">
        <v>4742.65739746094</v>
      </c>
      <c r="X624" s="80">
        <v>17927.603796921885</v>
      </c>
      <c r="Y624" s="80">
        <v>11254.411722656256</v>
      </c>
      <c r="Z624" s="80">
        <v>331.62865873413079</v>
      </c>
      <c r="AA624" s="80">
        <v>29617.216747558596</v>
      </c>
      <c r="AB624" s="80">
        <v>20428.187988281254</v>
      </c>
      <c r="AC624" s="80">
        <v>30055.438429800059</v>
      </c>
      <c r="AD624" s="80">
        <v>44846.526773437472</v>
      </c>
      <c r="AE624" s="80">
        <v>13349.735932617212</v>
      </c>
      <c r="AF624" s="80">
        <v>20.124529233703193</v>
      </c>
      <c r="AG624" s="80">
        <v>24730.923980468753</v>
      </c>
      <c r="AH624" s="80">
        <v>55673.405656249983</v>
      </c>
      <c r="AI624" s="80">
        <v>11883.78007812499</v>
      </c>
      <c r="AJ624" s="80">
        <v>-316.17549609375016</v>
      </c>
      <c r="AK624" s="80">
        <v>2946.6082324218764</v>
      </c>
      <c r="AL624" s="80">
        <v>24044.94253125001</v>
      </c>
      <c r="AM624" s="80">
        <v>25011.151814453111</v>
      </c>
      <c r="AN624" s="80">
        <v>5323.6986328125113</v>
      </c>
      <c r="AO624" s="80">
        <v>44877.15499609377</v>
      </c>
      <c r="AP624" s="80">
        <v>350.81030300878797</v>
      </c>
      <c r="AQ624" s="80">
        <v>45455.377115234354</v>
      </c>
      <c r="AR624" s="80">
        <v>52148.429566623192</v>
      </c>
      <c r="AS624" s="80">
        <v>60259.431726562507</v>
      </c>
      <c r="AT624" s="80">
        <v>15299.823203124999</v>
      </c>
      <c r="AU624" s="80">
        <v>57215.002767578088</v>
      </c>
      <c r="AV624" s="80">
        <v>33137.91688671874</v>
      </c>
      <c r="AW624" s="80">
        <v>4226.3363836801118</v>
      </c>
      <c r="AX624" s="80">
        <v>51068.930451660155</v>
      </c>
      <c r="AY624" s="80">
        <v>47748.244271558324</v>
      </c>
    </row>
    <row r="625" spans="1:51" x14ac:dyDescent="0.25">
      <c r="A625" s="78">
        <v>43581</v>
      </c>
      <c r="B625" s="79">
        <v>24</v>
      </c>
      <c r="C625" s="80">
        <v>34239.225033203096</v>
      </c>
      <c r="D625" s="80">
        <v>37922.815866577119</v>
      </c>
      <c r="E625" s="80">
        <v>19288.336425781261</v>
      </c>
      <c r="F625" s="80">
        <v>56932.267601562482</v>
      </c>
      <c r="G625" s="80">
        <v>31133.378558310244</v>
      </c>
      <c r="H625" s="80">
        <v>5830.1370539374957</v>
      </c>
      <c r="I625" s="80">
        <v>27790.743824234025</v>
      </c>
      <c r="J625" s="80">
        <v>114.4996356964112</v>
      </c>
      <c r="K625" s="80">
        <v>17550.007577401608</v>
      </c>
      <c r="L625" s="80">
        <v>12832.987310399853</v>
      </c>
      <c r="M625" s="80">
        <v>28542.356841750043</v>
      </c>
      <c r="N625" s="80">
        <v>12458.01782617187</v>
      </c>
      <c r="O625" s="80">
        <v>42625.916391250612</v>
      </c>
      <c r="P625" s="80">
        <v>2160.702211425782</v>
      </c>
      <c r="Q625" s="80">
        <v>28.896442413330078</v>
      </c>
      <c r="R625" s="80">
        <v>6670.4887939453092</v>
      </c>
      <c r="S625" s="80">
        <v>47094.99670898437</v>
      </c>
      <c r="T625" s="80">
        <v>16586.386450195321</v>
      </c>
      <c r="U625" s="80">
        <v>8535.5093730468579</v>
      </c>
      <c r="V625" s="80">
        <v>65967.684035156242</v>
      </c>
      <c r="W625" s="80">
        <v>4358.85498046874</v>
      </c>
      <c r="X625" s="80">
        <v>16062.522990312502</v>
      </c>
      <c r="Y625" s="80">
        <v>11707.584796875002</v>
      </c>
      <c r="Z625" s="80">
        <v>326.15843774414071</v>
      </c>
      <c r="AA625" s="80">
        <v>26634.466118164073</v>
      </c>
      <c r="AB625" s="80">
        <v>18697.331541015617</v>
      </c>
      <c r="AC625" s="80">
        <v>27175.640880722323</v>
      </c>
      <c r="AD625" s="80">
        <v>40747.364515624991</v>
      </c>
      <c r="AE625" s="80">
        <v>13044.573255859365</v>
      </c>
      <c r="AF625" s="80">
        <v>20.124529233703193</v>
      </c>
      <c r="AG625" s="80">
        <v>22620.590996093746</v>
      </c>
      <c r="AH625" s="80">
        <v>50685.112859375011</v>
      </c>
      <c r="AI625" s="80">
        <v>11071.91674804687</v>
      </c>
      <c r="AJ625" s="80">
        <v>-323.59577050781297</v>
      </c>
      <c r="AK625" s="80">
        <v>2985.9859838867192</v>
      </c>
      <c r="AL625" s="80">
        <v>21859.772750000011</v>
      </c>
      <c r="AM625" s="80">
        <v>23457.842273437484</v>
      </c>
      <c r="AN625" s="80">
        <v>4718.1886718749993</v>
      </c>
      <c r="AO625" s="80">
        <v>41309.222622070309</v>
      </c>
      <c r="AP625" s="80">
        <v>377.75518801562498</v>
      </c>
      <c r="AQ625" s="80">
        <v>41963.691909179681</v>
      </c>
      <c r="AR625" s="80">
        <v>47663.52747580297</v>
      </c>
      <c r="AS625" s="80">
        <v>54845.779788085914</v>
      </c>
      <c r="AT625" s="80">
        <v>14828.242113281258</v>
      </c>
      <c r="AU625" s="80">
        <v>51572.912898437506</v>
      </c>
      <c r="AV625" s="80">
        <v>30331.05084375001</v>
      </c>
      <c r="AW625" s="80">
        <v>5325.2621440249422</v>
      </c>
      <c r="AX625" s="80">
        <v>46180.791459960943</v>
      </c>
      <c r="AY625" s="80">
        <v>43891.314164484487</v>
      </c>
    </row>
    <row r="626" spans="1:51" x14ac:dyDescent="0.25">
      <c r="A626" s="78">
        <v>43582</v>
      </c>
      <c r="B626" s="79">
        <v>1</v>
      </c>
      <c r="C626" s="80">
        <v>31078.219345703052</v>
      </c>
      <c r="D626" s="80">
        <v>33891.433287353539</v>
      </c>
      <c r="E626" s="80">
        <v>17040.300205078122</v>
      </c>
      <c r="F626" s="80">
        <v>50679.882207031253</v>
      </c>
      <c r="G626" s="80">
        <v>27814.62642835706</v>
      </c>
      <c r="H626" s="80">
        <v>5946.7668658437624</v>
      </c>
      <c r="I626" s="80">
        <v>25385.22856263733</v>
      </c>
      <c r="J626" s="80">
        <v>102.851613998413</v>
      </c>
      <c r="K626" s="80">
        <v>15761.95308521412</v>
      </c>
      <c r="L626" s="80">
        <v>12127.337567235783</v>
      </c>
      <c r="M626" s="80">
        <v>27739.989286890624</v>
      </c>
      <c r="N626" s="80">
        <v>11616.872099609378</v>
      </c>
      <c r="O626" s="80">
        <v>38294.2504701996</v>
      </c>
      <c r="P626" s="80">
        <v>2468.5976882324317</v>
      </c>
      <c r="Q626" s="80">
        <v>28.407365798950202</v>
      </c>
      <c r="R626" s="80">
        <v>5729.2374511718735</v>
      </c>
      <c r="S626" s="80">
        <v>41848.601365234368</v>
      </c>
      <c r="T626" s="80">
        <v>14792.443109375003</v>
      </c>
      <c r="U626" s="80">
        <v>7743.4109814453195</v>
      </c>
      <c r="V626" s="80">
        <v>57512.582464843741</v>
      </c>
      <c r="W626" s="80">
        <v>4233.9591064453098</v>
      </c>
      <c r="X626" s="80">
        <v>14632.674759453115</v>
      </c>
      <c r="Y626" s="80">
        <v>11709.517199218744</v>
      </c>
      <c r="Z626" s="80">
        <v>347.67702616577139</v>
      </c>
      <c r="AA626" s="80">
        <v>23390.460606689463</v>
      </c>
      <c r="AB626" s="80">
        <v>17126.76712109373</v>
      </c>
      <c r="AC626" s="80">
        <v>24179.570236768563</v>
      </c>
      <c r="AD626" s="80">
        <v>35314.541140624999</v>
      </c>
      <c r="AE626" s="80">
        <v>12148.887271484393</v>
      </c>
      <c r="AF626" s="80">
        <v>20.124529233703193</v>
      </c>
      <c r="AG626" s="80">
        <v>19687.713671875004</v>
      </c>
      <c r="AH626" s="80">
        <v>44228.482015624999</v>
      </c>
      <c r="AI626" s="80">
        <v>10324.048144531251</v>
      </c>
      <c r="AJ626" s="80">
        <v>-353.58573925781315</v>
      </c>
      <c r="AK626" s="80">
        <v>3284.1377636718748</v>
      </c>
      <c r="AL626" s="80">
        <v>18804.585494140636</v>
      </c>
      <c r="AM626" s="80">
        <v>20826.89506835939</v>
      </c>
      <c r="AN626" s="80">
        <v>3931.4787109374902</v>
      </c>
      <c r="AO626" s="80">
        <v>36909.020298339798</v>
      </c>
      <c r="AP626" s="80">
        <v>292.93333377246097</v>
      </c>
      <c r="AQ626" s="80">
        <v>38733.112139648401</v>
      </c>
      <c r="AR626" s="80">
        <v>42655.912341037321</v>
      </c>
      <c r="AS626" s="80">
        <v>47819.839495117165</v>
      </c>
      <c r="AT626" s="80">
        <v>13955.436046875006</v>
      </c>
      <c r="AU626" s="80">
        <v>46241.483189453131</v>
      </c>
      <c r="AV626" s="80">
        <v>26593.423539062464</v>
      </c>
      <c r="AW626" s="80">
        <v>6639.6559230712783</v>
      </c>
      <c r="AX626" s="80">
        <v>39834.036367187487</v>
      </c>
      <c r="AY626" s="80">
        <v>40520.759785566064</v>
      </c>
    </row>
    <row r="627" spans="1:51" x14ac:dyDescent="0.25">
      <c r="A627" s="78">
        <v>43582</v>
      </c>
      <c r="B627" s="79">
        <v>2</v>
      </c>
      <c r="C627" s="80">
        <v>28307.206941406246</v>
      </c>
      <c r="D627" s="80">
        <v>30405.260359008789</v>
      </c>
      <c r="E627" s="80">
        <v>15193.607451171858</v>
      </c>
      <c r="F627" s="80">
        <v>45336.473886718733</v>
      </c>
      <c r="G627" s="80">
        <v>24312.551789169611</v>
      </c>
      <c r="H627" s="80">
        <v>5808.9010840937462</v>
      </c>
      <c r="I627" s="80">
        <v>23179.356952651971</v>
      </c>
      <c r="J627" s="80">
        <v>89.176561355590806</v>
      </c>
      <c r="K627" s="80">
        <v>13951.898055917232</v>
      </c>
      <c r="L627" s="80">
        <v>11598.649785009218</v>
      </c>
      <c r="M627" s="80">
        <v>26264.707109984389</v>
      </c>
      <c r="N627" s="80">
        <v>10485.414910156262</v>
      </c>
      <c r="O627" s="80">
        <v>34728.29806958008</v>
      </c>
      <c r="P627" s="80">
        <v>2371.5342662353496</v>
      </c>
      <c r="Q627" s="80">
        <v>28.239291191101078</v>
      </c>
      <c r="R627" s="80">
        <v>4876.2896667480463</v>
      </c>
      <c r="S627" s="80">
        <v>36717.378357421891</v>
      </c>
      <c r="T627" s="80">
        <v>13487.816632812513</v>
      </c>
      <c r="U627" s="80">
        <v>6992.9595361328111</v>
      </c>
      <c r="V627" s="80">
        <v>50211.856292968747</v>
      </c>
      <c r="W627" s="80">
        <v>3961.5674804687487</v>
      </c>
      <c r="X627" s="80">
        <v>13747.794787203129</v>
      </c>
      <c r="Y627" s="80">
        <v>11062.750167968745</v>
      </c>
      <c r="Z627" s="80">
        <v>339.87213061523425</v>
      </c>
      <c r="AA627" s="80">
        <v>20263.185854736323</v>
      </c>
      <c r="AB627" s="80">
        <v>15907.663259765633</v>
      </c>
      <c r="AC627" s="80">
        <v>21853.468258943045</v>
      </c>
      <c r="AD627" s="80">
        <v>30885.679769531256</v>
      </c>
      <c r="AE627" s="80">
        <v>11510.291464843784</v>
      </c>
      <c r="AF627" s="80">
        <v>20.124529233703193</v>
      </c>
      <c r="AG627" s="80">
        <v>17083.799703125005</v>
      </c>
      <c r="AH627" s="80">
        <v>37461.926679687524</v>
      </c>
      <c r="AI627" s="80">
        <v>9211.9589843750109</v>
      </c>
      <c r="AJ627" s="80">
        <v>-346.17072851562381</v>
      </c>
      <c r="AK627" s="80">
        <v>3229.1017407226564</v>
      </c>
      <c r="AL627" s="80">
        <v>15859.204332031262</v>
      </c>
      <c r="AM627" s="80">
        <v>18473.517446289068</v>
      </c>
      <c r="AN627" s="80">
        <v>3192.913476562514</v>
      </c>
      <c r="AO627" s="80">
        <v>32247.104942382815</v>
      </c>
      <c r="AP627" s="80">
        <v>238.75682897558698</v>
      </c>
      <c r="AQ627" s="80">
        <v>35800.136255859346</v>
      </c>
      <c r="AR627" s="80">
        <v>38091.67828537328</v>
      </c>
      <c r="AS627" s="80">
        <v>41146.234297851552</v>
      </c>
      <c r="AT627" s="80">
        <v>13015.37894726561</v>
      </c>
      <c r="AU627" s="80">
        <v>41156.835871093805</v>
      </c>
      <c r="AV627" s="80">
        <v>22945.861765625017</v>
      </c>
      <c r="AW627" s="80">
        <v>6183.092530488294</v>
      </c>
      <c r="AX627" s="80">
        <v>33661.995795898467</v>
      </c>
      <c r="AY627" s="80">
        <v>37594.040983826635</v>
      </c>
    </row>
    <row r="628" spans="1:51" x14ac:dyDescent="0.25">
      <c r="A628" s="78">
        <v>43582</v>
      </c>
      <c r="B628" s="79">
        <v>3</v>
      </c>
      <c r="C628" s="80">
        <v>26435.36883007815</v>
      </c>
      <c r="D628" s="80">
        <v>27416.478022949232</v>
      </c>
      <c r="E628" s="80">
        <v>13576.598222656248</v>
      </c>
      <c r="F628" s="80">
        <v>42083.108923828149</v>
      </c>
      <c r="G628" s="80">
        <v>22194.000699122662</v>
      </c>
      <c r="H628" s="80">
        <v>5641.2302114374979</v>
      </c>
      <c r="I628" s="80">
        <v>21846.834045776366</v>
      </c>
      <c r="J628" s="80">
        <v>79.242343902587891</v>
      </c>
      <c r="K628" s="80">
        <v>12678.448129159426</v>
      </c>
      <c r="L628" s="80">
        <v>11542.427230321724</v>
      </c>
      <c r="M628" s="80">
        <v>24982.528171484395</v>
      </c>
      <c r="N628" s="80">
        <v>9643.445726562486</v>
      </c>
      <c r="O628" s="80">
        <v>31907.674261230444</v>
      </c>
      <c r="P628" s="80">
        <v>1874.2950774717121</v>
      </c>
      <c r="Q628" s="80">
        <v>28.342433452606212</v>
      </c>
      <c r="R628" s="80">
        <v>4317.1341369628908</v>
      </c>
      <c r="S628" s="80">
        <v>32423.22578515625</v>
      </c>
      <c r="T628" s="80">
        <v>12646.703503906261</v>
      </c>
      <c r="U628" s="80">
        <v>6375.4569824218706</v>
      </c>
      <c r="V628" s="80">
        <v>44871.803298828127</v>
      </c>
      <c r="W628" s="80">
        <v>3654.1156982421903</v>
      </c>
      <c r="X628" s="80">
        <v>12994.732401125024</v>
      </c>
      <c r="Y628" s="80">
        <v>10389.176875000005</v>
      </c>
      <c r="Z628" s="80">
        <v>331.69281931152352</v>
      </c>
      <c r="AA628" s="80">
        <v>18297.641395019509</v>
      </c>
      <c r="AB628" s="80">
        <v>15181.840520507802</v>
      </c>
      <c r="AC628" s="80">
        <v>20307.086283543718</v>
      </c>
      <c r="AD628" s="80">
        <v>27467.982191406249</v>
      </c>
      <c r="AE628" s="80">
        <v>11067.049092773437</v>
      </c>
      <c r="AF628" s="80">
        <v>20.124529233703193</v>
      </c>
      <c r="AG628" s="80">
        <v>15126.921351562505</v>
      </c>
      <c r="AH628" s="80">
        <v>32049.484296875013</v>
      </c>
      <c r="AI628" s="80">
        <v>8682.64111328125</v>
      </c>
      <c r="AJ628" s="80">
        <v>-317.18059692382712</v>
      </c>
      <c r="AK628" s="80">
        <v>3198.9404956054677</v>
      </c>
      <c r="AL628" s="80">
        <v>13614.388588867178</v>
      </c>
      <c r="AM628" s="80">
        <v>16124.939748046871</v>
      </c>
      <c r="AN628" s="80">
        <v>2670.1732421874913</v>
      </c>
      <c r="AO628" s="80">
        <v>28746.649614257833</v>
      </c>
      <c r="AP628" s="80">
        <v>193.53005261132802</v>
      </c>
      <c r="AQ628" s="80">
        <v>33530.753357421876</v>
      </c>
      <c r="AR628" s="80">
        <v>34499.240967990467</v>
      </c>
      <c r="AS628" s="80">
        <v>36697.563091796881</v>
      </c>
      <c r="AT628" s="80">
        <v>12310.947699218759</v>
      </c>
      <c r="AU628" s="80">
        <v>37765.801162109383</v>
      </c>
      <c r="AV628" s="80">
        <v>20172.655828125004</v>
      </c>
      <c r="AW628" s="80">
        <v>4658.3357605590882</v>
      </c>
      <c r="AX628" s="80">
        <v>29376.928995361333</v>
      </c>
      <c r="AY628" s="80">
        <v>35830.256959999249</v>
      </c>
    </row>
    <row r="629" spans="1:51" x14ac:dyDescent="0.25">
      <c r="A629" s="78">
        <v>43582</v>
      </c>
      <c r="B629" s="79">
        <v>4</v>
      </c>
      <c r="C629" s="80">
        <v>25313.537099609352</v>
      </c>
      <c r="D629" s="80">
        <v>25677.07402651976</v>
      </c>
      <c r="E629" s="80">
        <v>12805.258925781254</v>
      </c>
      <c r="F629" s="80">
        <v>40231.835203124996</v>
      </c>
      <c r="G629" s="80">
        <v>20609.94467385708</v>
      </c>
      <c r="H629" s="80">
        <v>5404.4163182656293</v>
      </c>
      <c r="I629" s="80">
        <v>20951.347828887934</v>
      </c>
      <c r="J629" s="80">
        <v>80.996227264404297</v>
      </c>
      <c r="K629" s="80">
        <v>12073.575424081295</v>
      </c>
      <c r="L629" s="80">
        <v>11394.586394384231</v>
      </c>
      <c r="M629" s="80">
        <v>24109.091694765626</v>
      </c>
      <c r="N629" s="80">
        <v>9553.2411992187626</v>
      </c>
      <c r="O629" s="80">
        <v>30727.851147857651</v>
      </c>
      <c r="P629" s="80">
        <v>1657.3048100585941</v>
      </c>
      <c r="Q629" s="80">
        <v>27.855093002319336</v>
      </c>
      <c r="R629" s="80">
        <v>3990.6392333984368</v>
      </c>
      <c r="S629" s="80">
        <v>29813.525620117172</v>
      </c>
      <c r="T629" s="80">
        <v>12264.682687500004</v>
      </c>
      <c r="U629" s="80">
        <v>6101.2871787109498</v>
      </c>
      <c r="V629" s="80">
        <v>41912.222093750024</v>
      </c>
      <c r="W629" s="80">
        <v>3534.0353271484396</v>
      </c>
      <c r="X629" s="80">
        <v>13167.183102695319</v>
      </c>
      <c r="Y629" s="80">
        <v>9606.3524492187571</v>
      </c>
      <c r="Z629" s="80">
        <v>349.43371451416027</v>
      </c>
      <c r="AA629" s="80">
        <v>16809.983956787099</v>
      </c>
      <c r="AB629" s="80">
        <v>14925.854130859399</v>
      </c>
      <c r="AC629" s="80">
        <v>19373.911539550631</v>
      </c>
      <c r="AD629" s="80">
        <v>25373.098062499994</v>
      </c>
      <c r="AE629" s="80">
        <v>10602.142376953123</v>
      </c>
      <c r="AF629" s="80">
        <v>20.124529233703193</v>
      </c>
      <c r="AG629" s="80">
        <v>13900.641398437499</v>
      </c>
      <c r="AH629" s="80">
        <v>29110.032710937521</v>
      </c>
      <c r="AI629" s="80">
        <v>8254.4331787109295</v>
      </c>
      <c r="AJ629" s="80">
        <v>-328.27291040039199</v>
      </c>
      <c r="AK629" s="80">
        <v>3102.2276782226559</v>
      </c>
      <c r="AL629" s="80">
        <v>12158.343919921881</v>
      </c>
      <c r="AM629" s="80">
        <v>15500.986444335962</v>
      </c>
      <c r="AN629" s="80">
        <v>2361.6719238281185</v>
      </c>
      <c r="AO629" s="80">
        <v>26740.239761718767</v>
      </c>
      <c r="AP629" s="80">
        <v>221.66361968457099</v>
      </c>
      <c r="AQ629" s="80">
        <v>32240.445508789049</v>
      </c>
      <c r="AR629" s="80">
        <v>32343.20144259986</v>
      </c>
      <c r="AS629" s="80">
        <v>33549.718633789016</v>
      </c>
      <c r="AT629" s="80">
        <v>12060.896164062508</v>
      </c>
      <c r="AU629" s="80">
        <v>35831.733806640674</v>
      </c>
      <c r="AV629" s="80">
        <v>18602.998839843764</v>
      </c>
      <c r="AW629" s="80">
        <v>4214.1899163769522</v>
      </c>
      <c r="AX629" s="80">
        <v>26748.074310302738</v>
      </c>
      <c r="AY629" s="80">
        <v>34811.498034065895</v>
      </c>
    </row>
    <row r="630" spans="1:51" x14ac:dyDescent="0.25">
      <c r="A630" s="78">
        <v>43582</v>
      </c>
      <c r="B630" s="79">
        <v>5</v>
      </c>
      <c r="C630" s="80">
        <v>24792.142583984398</v>
      </c>
      <c r="D630" s="80">
        <v>24794.266689880358</v>
      </c>
      <c r="E630" s="80">
        <v>12549.933193359378</v>
      </c>
      <c r="F630" s="80">
        <v>39347.150275390617</v>
      </c>
      <c r="G630" s="80">
        <v>20830.08593790391</v>
      </c>
      <c r="H630" s="80">
        <v>5325.7295490468641</v>
      </c>
      <c r="I630" s="80">
        <v>20474.429818634035</v>
      </c>
      <c r="J630" s="80">
        <v>73.825044631957894</v>
      </c>
      <c r="K630" s="80">
        <v>11554.644052011005</v>
      </c>
      <c r="L630" s="80">
        <v>11019.56576840769</v>
      </c>
      <c r="M630" s="80">
        <v>24069.832126296889</v>
      </c>
      <c r="N630" s="80">
        <v>9589.3916835937507</v>
      </c>
      <c r="O630" s="80">
        <v>29994.077532485975</v>
      </c>
      <c r="P630" s="80">
        <v>1082.1568842773434</v>
      </c>
      <c r="Q630" s="80">
        <v>27.98631191253661</v>
      </c>
      <c r="R630" s="80">
        <v>3795.9323303222645</v>
      </c>
      <c r="S630" s="80">
        <v>28532.070361328137</v>
      </c>
      <c r="T630" s="80">
        <v>12041.136832031247</v>
      </c>
      <c r="U630" s="80">
        <v>5914.1073066406307</v>
      </c>
      <c r="V630" s="80">
        <v>40076.421908203141</v>
      </c>
      <c r="W630" s="80">
        <v>3465.9706054687499</v>
      </c>
      <c r="X630" s="80">
        <v>12872.485075656223</v>
      </c>
      <c r="Y630" s="80">
        <v>9472.6533046874938</v>
      </c>
      <c r="Z630" s="80">
        <v>313.86648399047863</v>
      </c>
      <c r="AA630" s="80">
        <v>16376.215833740231</v>
      </c>
      <c r="AB630" s="80">
        <v>14772.680867187511</v>
      </c>
      <c r="AC630" s="80">
        <v>19033.849239560492</v>
      </c>
      <c r="AD630" s="80">
        <v>24516.02736523436</v>
      </c>
      <c r="AE630" s="80">
        <v>10700.044076171873</v>
      </c>
      <c r="AF630" s="80">
        <v>20.124529233703193</v>
      </c>
      <c r="AG630" s="80">
        <v>13167.900605468751</v>
      </c>
      <c r="AH630" s="80">
        <v>27506.658585937526</v>
      </c>
      <c r="AI630" s="80">
        <v>7837.4960205078105</v>
      </c>
      <c r="AJ630" s="80">
        <v>-310.78192749023424</v>
      </c>
      <c r="AK630" s="80">
        <v>3111.3893017578134</v>
      </c>
      <c r="AL630" s="80">
        <v>11494.140410156248</v>
      </c>
      <c r="AM630" s="80">
        <v>14926.523821289062</v>
      </c>
      <c r="AN630" s="80">
        <v>2176.6818359375129</v>
      </c>
      <c r="AO630" s="80">
        <v>25760.127702636713</v>
      </c>
      <c r="AP630" s="80">
        <v>304.12986059765598</v>
      </c>
      <c r="AQ630" s="80">
        <v>31579.092874999951</v>
      </c>
      <c r="AR630" s="80">
        <v>31115.977991427972</v>
      </c>
      <c r="AS630" s="80">
        <v>31969.982155273421</v>
      </c>
      <c r="AT630" s="80">
        <v>12138.231671875015</v>
      </c>
      <c r="AU630" s="80">
        <v>35037.38173437502</v>
      </c>
      <c r="AV630" s="80">
        <v>17734.615003906274</v>
      </c>
      <c r="AW630" s="80">
        <v>4077.1147397094728</v>
      </c>
      <c r="AX630" s="80">
        <v>25313.212631835948</v>
      </c>
      <c r="AY630" s="80">
        <v>34258.385643207199</v>
      </c>
    </row>
    <row r="631" spans="1:51" x14ac:dyDescent="0.25">
      <c r="A631" s="78">
        <v>43582</v>
      </c>
      <c r="B631" s="79">
        <v>6</v>
      </c>
      <c r="C631" s="80">
        <v>24589.35858789058</v>
      </c>
      <c r="D631" s="80">
        <v>24523.964039855957</v>
      </c>
      <c r="E631" s="80">
        <v>12313.581899414055</v>
      </c>
      <c r="F631" s="80">
        <v>38943.369203125054</v>
      </c>
      <c r="G631" s="80">
        <v>21159.927643419574</v>
      </c>
      <c r="H631" s="80">
        <v>5342.9072266875091</v>
      </c>
      <c r="I631" s="80">
        <v>20472.36415473936</v>
      </c>
      <c r="J631" s="80">
        <v>81.621931076049805</v>
      </c>
      <c r="K631" s="80">
        <v>11477.637875253176</v>
      </c>
      <c r="L631" s="80">
        <v>10950.59579770454</v>
      </c>
      <c r="M631" s="80">
        <v>23256.994251296888</v>
      </c>
      <c r="N631" s="80">
        <v>9395.9388417968694</v>
      </c>
      <c r="O631" s="80">
        <v>29769.310968139667</v>
      </c>
      <c r="P631" s="80">
        <v>651.33320483398461</v>
      </c>
      <c r="Q631" s="80">
        <v>28.008358478546139</v>
      </c>
      <c r="R631" s="80">
        <v>3746.8799133300799</v>
      </c>
      <c r="S631" s="80">
        <v>27863.112080078128</v>
      </c>
      <c r="T631" s="80">
        <v>12276.496880859373</v>
      </c>
      <c r="U631" s="80">
        <v>5938.2152304687388</v>
      </c>
      <c r="V631" s="80">
        <v>39698.391609374972</v>
      </c>
      <c r="W631" s="80">
        <v>3343.5148925781268</v>
      </c>
      <c r="X631" s="80">
        <v>12602.16830675</v>
      </c>
      <c r="Y631" s="80">
        <v>9676.7951132812505</v>
      </c>
      <c r="Z631" s="80">
        <v>346.89052949829096</v>
      </c>
      <c r="AA631" s="80">
        <v>16073.881877929707</v>
      </c>
      <c r="AB631" s="80">
        <v>14823.007677734387</v>
      </c>
      <c r="AC631" s="80">
        <v>18844.604454829281</v>
      </c>
      <c r="AD631" s="80">
        <v>24420.170546875015</v>
      </c>
      <c r="AE631" s="80">
        <v>10600.371786132808</v>
      </c>
      <c r="AF631" s="80">
        <v>20.124529233703193</v>
      </c>
      <c r="AG631" s="80">
        <v>13153.206480468754</v>
      </c>
      <c r="AH631" s="80">
        <v>26988.471988281275</v>
      </c>
      <c r="AI631" s="80">
        <v>7919.7824707031305</v>
      </c>
      <c r="AJ631" s="80">
        <v>-334.43416186523609</v>
      </c>
      <c r="AK631" s="80">
        <v>3122.5001464843758</v>
      </c>
      <c r="AL631" s="80">
        <v>11332.984110351557</v>
      </c>
      <c r="AM631" s="80">
        <v>14662.32126171874</v>
      </c>
      <c r="AN631" s="80">
        <v>2148.8965332031185</v>
      </c>
      <c r="AO631" s="80">
        <v>25548.116807617225</v>
      </c>
      <c r="AP631" s="80">
        <v>428.94997986132802</v>
      </c>
      <c r="AQ631" s="80">
        <v>31303.720247070258</v>
      </c>
      <c r="AR631" s="80">
        <v>30572.88469162324</v>
      </c>
      <c r="AS631" s="80">
        <v>31657.976695312493</v>
      </c>
      <c r="AT631" s="80">
        <v>12199.947039062479</v>
      </c>
      <c r="AU631" s="80">
        <v>34487.599691406249</v>
      </c>
      <c r="AV631" s="80">
        <v>17385.896828124976</v>
      </c>
      <c r="AW631" s="80">
        <v>2875.8438402050806</v>
      </c>
      <c r="AX631" s="80">
        <v>25124.547882080082</v>
      </c>
      <c r="AY631" s="80">
        <v>34256.439423458658</v>
      </c>
    </row>
    <row r="632" spans="1:51" x14ac:dyDescent="0.25">
      <c r="A632" s="78">
        <v>43582</v>
      </c>
      <c r="B632" s="79">
        <v>7</v>
      </c>
      <c r="C632" s="80">
        <v>25494.801914062493</v>
      </c>
      <c r="D632" s="80">
        <v>25212.906674224876</v>
      </c>
      <c r="E632" s="80">
        <v>12703.119526367194</v>
      </c>
      <c r="F632" s="80">
        <v>40856.630666015619</v>
      </c>
      <c r="G632" s="80">
        <v>21876.238036685205</v>
      </c>
      <c r="H632" s="80">
        <v>5228.6495007656276</v>
      </c>
      <c r="I632" s="80">
        <v>21302.392260848977</v>
      </c>
      <c r="J632" s="80">
        <v>80.626945495605497</v>
      </c>
      <c r="K632" s="80">
        <v>11649.277987557893</v>
      </c>
      <c r="L632" s="80">
        <v>11124.411283056108</v>
      </c>
      <c r="M632" s="80">
        <v>22788.519190843766</v>
      </c>
      <c r="N632" s="80">
        <v>9245.7868964843783</v>
      </c>
      <c r="O632" s="80">
        <v>29573.157898712172</v>
      </c>
      <c r="P632" s="80">
        <v>778.49414843750014</v>
      </c>
      <c r="Q632" s="80">
        <v>27.784385204315178</v>
      </c>
      <c r="R632" s="80">
        <v>3802.3923217773449</v>
      </c>
      <c r="S632" s="80">
        <v>28478.934687500001</v>
      </c>
      <c r="T632" s="80">
        <v>12590.775784179707</v>
      </c>
      <c r="U632" s="80">
        <v>6108.0288925781306</v>
      </c>
      <c r="V632" s="80">
        <v>40952.016566406266</v>
      </c>
      <c r="W632" s="80">
        <v>3224.8708007812502</v>
      </c>
      <c r="X632" s="80">
        <v>12864.049045757829</v>
      </c>
      <c r="Y632" s="80">
        <v>9889.4873789062476</v>
      </c>
      <c r="Z632" s="80">
        <v>334.68465820312508</v>
      </c>
      <c r="AA632" s="80">
        <v>17030.433982177747</v>
      </c>
      <c r="AB632" s="80">
        <v>15157.944599609382</v>
      </c>
      <c r="AC632" s="80">
        <v>19336.628828771096</v>
      </c>
      <c r="AD632" s="80">
        <v>24921.891265625014</v>
      </c>
      <c r="AE632" s="80">
        <v>10412.46636621096</v>
      </c>
      <c r="AF632" s="80">
        <v>20.124529233703193</v>
      </c>
      <c r="AG632" s="80">
        <v>13767.866660156247</v>
      </c>
      <c r="AH632" s="80">
        <v>27617.060687499998</v>
      </c>
      <c r="AI632" s="80">
        <v>8132.00895996093</v>
      </c>
      <c r="AJ632" s="80">
        <v>-337.90757250976384</v>
      </c>
      <c r="AK632" s="80">
        <v>3046.2916284179687</v>
      </c>
      <c r="AL632" s="80">
        <v>11594.78055273439</v>
      </c>
      <c r="AM632" s="80">
        <v>15426.197386718772</v>
      </c>
      <c r="AN632" s="80">
        <v>2242.7526855468805</v>
      </c>
      <c r="AO632" s="80">
        <v>26367.938979003884</v>
      </c>
      <c r="AP632" s="80">
        <v>680.83625793456997</v>
      </c>
      <c r="AQ632" s="80">
        <v>32092.728284179655</v>
      </c>
      <c r="AR632" s="80">
        <v>31996.884275607616</v>
      </c>
      <c r="AS632" s="80">
        <v>32826.635528320323</v>
      </c>
      <c r="AT632" s="80">
        <v>12402.138097656267</v>
      </c>
      <c r="AU632" s="80">
        <v>35083.549056640644</v>
      </c>
      <c r="AV632" s="80">
        <v>17927.520222656269</v>
      </c>
      <c r="AW632" s="80">
        <v>2440.2748647302242</v>
      </c>
      <c r="AX632" s="80">
        <v>25917.835893554686</v>
      </c>
      <c r="AY632" s="80">
        <v>35091.957632114201</v>
      </c>
    </row>
    <row r="633" spans="1:51" x14ac:dyDescent="0.25">
      <c r="A633" s="78">
        <v>43582</v>
      </c>
      <c r="B633" s="79">
        <v>8</v>
      </c>
      <c r="C633" s="80">
        <v>26195.696958984387</v>
      </c>
      <c r="D633" s="80">
        <v>25615.713393310532</v>
      </c>
      <c r="E633" s="80">
        <v>13074.634619140628</v>
      </c>
      <c r="F633" s="80">
        <v>44147.840322265627</v>
      </c>
      <c r="G633" s="80">
        <v>21332.883834120476</v>
      </c>
      <c r="H633" s="80">
        <v>5220.9241263593758</v>
      </c>
      <c r="I633" s="80">
        <v>23185.11748977661</v>
      </c>
      <c r="J633" s="80">
        <v>98.689901351928697</v>
      </c>
      <c r="K633" s="80">
        <v>12213.284677011005</v>
      </c>
      <c r="L633" s="80">
        <v>11404.410331884217</v>
      </c>
      <c r="M633" s="80">
        <v>22720.33211834374</v>
      </c>
      <c r="N633" s="80">
        <v>9548.2597753906321</v>
      </c>
      <c r="O633" s="80">
        <v>30221.000789993297</v>
      </c>
      <c r="P633" s="80">
        <v>971.81834542323293</v>
      </c>
      <c r="Q633" s="80">
        <v>28.155332088470463</v>
      </c>
      <c r="R633" s="80">
        <v>3664.3317077636725</v>
      </c>
      <c r="S633" s="80">
        <v>27930.030923828137</v>
      </c>
      <c r="T633" s="80">
        <v>11955.637086914066</v>
      </c>
      <c r="U633" s="80">
        <v>5667.4588964843688</v>
      </c>
      <c r="V633" s="80">
        <v>42154.528193359394</v>
      </c>
      <c r="W633" s="80">
        <v>3116.2213134765616</v>
      </c>
      <c r="X633" s="80">
        <v>12519.200422604828</v>
      </c>
      <c r="Y633" s="80">
        <v>10278.397113281253</v>
      </c>
      <c r="Z633" s="80">
        <v>310.0076051513671</v>
      </c>
      <c r="AA633" s="80">
        <v>17308.32257299804</v>
      </c>
      <c r="AB633" s="80">
        <v>16865.660277343766</v>
      </c>
      <c r="AC633" s="80">
        <v>19780.205808561535</v>
      </c>
      <c r="AD633" s="80">
        <v>25311.951001953137</v>
      </c>
      <c r="AE633" s="80">
        <v>9693.288545898462</v>
      </c>
      <c r="AF633" s="80">
        <v>20.124529233703193</v>
      </c>
      <c r="AG633" s="80">
        <v>14306.970082031252</v>
      </c>
      <c r="AH633" s="80">
        <v>26573.826945312489</v>
      </c>
      <c r="AI633" s="80">
        <v>8071.76594238282</v>
      </c>
      <c r="AJ633" s="80">
        <v>-287.61594482422004</v>
      </c>
      <c r="AK633" s="80">
        <v>3071.9443502805148</v>
      </c>
      <c r="AL633" s="80">
        <v>11815.090950195299</v>
      </c>
      <c r="AM633" s="80">
        <v>14637.776656249998</v>
      </c>
      <c r="AN633" s="80">
        <v>2382.3017578124991</v>
      </c>
      <c r="AO633" s="80">
        <v>26760.913656250043</v>
      </c>
      <c r="AP633" s="80">
        <v>593.17833558121993</v>
      </c>
      <c r="AQ633" s="80">
        <v>34069.009871093724</v>
      </c>
      <c r="AR633" s="80">
        <v>34504.205127170113</v>
      </c>
      <c r="AS633" s="80">
        <v>32906.826667968751</v>
      </c>
      <c r="AT633" s="80">
        <v>11855.585802734378</v>
      </c>
      <c r="AU633" s="80">
        <v>36644.227585937508</v>
      </c>
      <c r="AV633" s="80">
        <v>16933.073984375023</v>
      </c>
      <c r="AW633" s="80">
        <v>2097.1140565429687</v>
      </c>
      <c r="AX633" s="80">
        <v>25056.302023925782</v>
      </c>
      <c r="AY633" s="80">
        <v>36790.250807565135</v>
      </c>
    </row>
    <row r="634" spans="1:51" x14ac:dyDescent="0.25">
      <c r="A634" s="78">
        <v>43582</v>
      </c>
      <c r="B634" s="79">
        <v>9</v>
      </c>
      <c r="C634" s="80">
        <v>29757.838464843768</v>
      </c>
      <c r="D634" s="80">
        <v>28994.182973480241</v>
      </c>
      <c r="E634" s="80">
        <v>14826.934355468762</v>
      </c>
      <c r="F634" s="80">
        <v>49861.462171875006</v>
      </c>
      <c r="G634" s="80">
        <v>26151.894651862465</v>
      </c>
      <c r="H634" s="80">
        <v>5944.9281383437619</v>
      </c>
      <c r="I634" s="80">
        <v>27028.103411590553</v>
      </c>
      <c r="J634" s="80">
        <v>110.22212028503421</v>
      </c>
      <c r="K634" s="80">
        <v>13867.62583912037</v>
      </c>
      <c r="L634" s="80">
        <v>12715.334724462356</v>
      </c>
      <c r="M634" s="80">
        <v>24414.325612109376</v>
      </c>
      <c r="N634" s="80">
        <v>10404.231007812503</v>
      </c>
      <c r="O634" s="80">
        <v>35379.666874755872</v>
      </c>
      <c r="P634" s="80">
        <v>1312.799805904694</v>
      </c>
      <c r="Q634" s="80">
        <v>28.655663013458252</v>
      </c>
      <c r="R634" s="80">
        <v>4202.6435485839838</v>
      </c>
      <c r="S634" s="80">
        <v>31618.86419824219</v>
      </c>
      <c r="T634" s="80">
        <v>13054.447777343759</v>
      </c>
      <c r="U634" s="80">
        <v>6182.5779658203091</v>
      </c>
      <c r="V634" s="80">
        <v>47360.986663656244</v>
      </c>
      <c r="W634" s="80">
        <v>3529.2162231445436</v>
      </c>
      <c r="X634" s="80">
        <v>14185.656294983388</v>
      </c>
      <c r="Y634" s="80">
        <v>10638.172589843742</v>
      </c>
      <c r="Z634" s="80">
        <v>366.4268832702636</v>
      </c>
      <c r="AA634" s="80">
        <v>20310.319784667965</v>
      </c>
      <c r="AB634" s="80">
        <v>19699.47202343752</v>
      </c>
      <c r="AC634" s="80">
        <v>22002.357405494349</v>
      </c>
      <c r="AD634" s="80">
        <v>29141.057476562502</v>
      </c>
      <c r="AE634" s="80">
        <v>10675.730247323341</v>
      </c>
      <c r="AF634" s="80">
        <v>20.124529233703193</v>
      </c>
      <c r="AG634" s="80">
        <v>16557.632234374996</v>
      </c>
      <c r="AH634" s="80">
        <v>30066.592417968754</v>
      </c>
      <c r="AI634" s="80">
        <v>9222.2130371093808</v>
      </c>
      <c r="AJ634" s="80">
        <v>-253.196522705078</v>
      </c>
      <c r="AK634" s="80">
        <v>3414.721324536361</v>
      </c>
      <c r="AL634" s="80">
        <v>13171.190557617187</v>
      </c>
      <c r="AM634" s="80">
        <v>15998.235514648461</v>
      </c>
      <c r="AN634" s="80">
        <v>2796.7858398437611</v>
      </c>
      <c r="AO634" s="80">
        <v>29881.648923828125</v>
      </c>
      <c r="AP634" s="80">
        <v>582.40249944082973</v>
      </c>
      <c r="AQ634" s="80">
        <v>39100.329676757807</v>
      </c>
      <c r="AR634" s="80">
        <v>39878.988475802995</v>
      </c>
      <c r="AS634" s="80">
        <v>37557.685226562491</v>
      </c>
      <c r="AT634" s="80">
        <v>12298.860328125007</v>
      </c>
      <c r="AU634" s="80">
        <v>41980.195423828147</v>
      </c>
      <c r="AV634" s="80">
        <v>19094.227566406262</v>
      </c>
      <c r="AW634" s="80">
        <v>2265.1819793188479</v>
      </c>
      <c r="AX634" s="80">
        <v>28121.031391601555</v>
      </c>
      <c r="AY634" s="80">
        <v>41260.86021202289</v>
      </c>
    </row>
    <row r="635" spans="1:51" x14ac:dyDescent="0.25">
      <c r="A635" s="78">
        <v>43582</v>
      </c>
      <c r="B635" s="79">
        <v>10</v>
      </c>
      <c r="C635" s="80">
        <v>33138.051958984383</v>
      </c>
      <c r="D635" s="80">
        <v>32978.134004394531</v>
      </c>
      <c r="E635" s="80">
        <v>16725.827158203134</v>
      </c>
      <c r="F635" s="80">
        <v>55765.405722656236</v>
      </c>
      <c r="G635" s="80">
        <v>31260.989951682299</v>
      </c>
      <c r="H635" s="80">
        <v>6916.6307825624835</v>
      </c>
      <c r="I635" s="80">
        <v>32066.992352416946</v>
      </c>
      <c r="J635" s="80">
        <v>115.5016326904296</v>
      </c>
      <c r="K635" s="80">
        <v>16223.995712167241</v>
      </c>
      <c r="L635" s="80">
        <v>13462.182736181108</v>
      </c>
      <c r="M635" s="80">
        <v>27249.9440875</v>
      </c>
      <c r="N635" s="80">
        <v>11681.620166015622</v>
      </c>
      <c r="O635" s="80">
        <v>41154.797302993793</v>
      </c>
      <c r="P635" s="80">
        <v>1510.4607274353039</v>
      </c>
      <c r="Q635" s="80">
        <v>28.544890403747562</v>
      </c>
      <c r="R635" s="80">
        <v>4827.1781188964851</v>
      </c>
      <c r="S635" s="80">
        <v>36540.204605468753</v>
      </c>
      <c r="T635" s="80">
        <v>14635.82249023437</v>
      </c>
      <c r="U635" s="80">
        <v>7044.1144707031208</v>
      </c>
      <c r="V635" s="80">
        <v>54346.312733218772</v>
      </c>
      <c r="W635" s="80">
        <v>3876.6845458984399</v>
      </c>
      <c r="X635" s="80">
        <v>16117.006347760749</v>
      </c>
      <c r="Y635" s="80">
        <v>11644.784519531238</v>
      </c>
      <c r="Z635" s="80">
        <v>325.11257775878914</v>
      </c>
      <c r="AA635" s="80">
        <v>23203.628864013677</v>
      </c>
      <c r="AB635" s="80">
        <v>22612.10655078122</v>
      </c>
      <c r="AC635" s="80">
        <v>24359.780243833266</v>
      </c>
      <c r="AD635" s="80">
        <v>33309.104757812493</v>
      </c>
      <c r="AE635" s="80">
        <v>10815.302357991259</v>
      </c>
      <c r="AF635" s="80">
        <v>20.124529233703193</v>
      </c>
      <c r="AG635" s="80">
        <v>19195.217328124996</v>
      </c>
      <c r="AH635" s="80">
        <v>35495.438468750021</v>
      </c>
      <c r="AI635" s="80">
        <v>10634.85883789063</v>
      </c>
      <c r="AJ635" s="80">
        <v>-278.07162573242209</v>
      </c>
      <c r="AK635" s="80">
        <v>3735.5985634815074</v>
      </c>
      <c r="AL635" s="80">
        <v>15524.769039062496</v>
      </c>
      <c r="AM635" s="80">
        <v>18643.318140625004</v>
      </c>
      <c r="AN635" s="80">
        <v>3335.9243164062491</v>
      </c>
      <c r="AO635" s="80">
        <v>34470.462955078103</v>
      </c>
      <c r="AP635" s="80">
        <v>663.19334687713626</v>
      </c>
      <c r="AQ635" s="80">
        <v>45302.307653320298</v>
      </c>
      <c r="AR635" s="80">
        <v>45976.056746310795</v>
      </c>
      <c r="AS635" s="80">
        <v>43716.327528320304</v>
      </c>
      <c r="AT635" s="80">
        <v>12988.53759570313</v>
      </c>
      <c r="AU635" s="80">
        <v>47761.243757812517</v>
      </c>
      <c r="AV635" s="80">
        <v>22999.509652343753</v>
      </c>
      <c r="AW635" s="80">
        <v>2663.3786049511727</v>
      </c>
      <c r="AX635" s="80">
        <v>33073.444155273435</v>
      </c>
      <c r="AY635" s="80">
        <v>46001.807066081332</v>
      </c>
    </row>
    <row r="636" spans="1:51" x14ac:dyDescent="0.25">
      <c r="A636" s="78">
        <v>43582</v>
      </c>
      <c r="B636" s="79">
        <v>11</v>
      </c>
      <c r="C636" s="80">
        <v>35111.474437499994</v>
      </c>
      <c r="D636" s="80">
        <v>35149.293440795933</v>
      </c>
      <c r="E636" s="80">
        <v>17829.304560546894</v>
      </c>
      <c r="F636" s="80">
        <v>60430.442281250012</v>
      </c>
      <c r="G636" s="80">
        <v>33535.986919210562</v>
      </c>
      <c r="H636" s="80">
        <v>7365.5307935156206</v>
      </c>
      <c r="I636" s="80">
        <v>35874.041667892459</v>
      </c>
      <c r="J636" s="80">
        <v>113.7109298706054</v>
      </c>
      <c r="K636" s="80">
        <v>17610.647909432864</v>
      </c>
      <c r="L636" s="80">
        <v>13946.401557470163</v>
      </c>
      <c r="M636" s="80">
        <v>28200.573712437475</v>
      </c>
      <c r="N636" s="80">
        <v>12647.511476562489</v>
      </c>
      <c r="O636" s="80">
        <v>45327.929758209219</v>
      </c>
      <c r="P636" s="80">
        <v>1569.5386735906991</v>
      </c>
      <c r="Q636" s="80">
        <v>28.458412170410153</v>
      </c>
      <c r="R636" s="80">
        <v>5202.8753662109375</v>
      </c>
      <c r="S636" s="80">
        <v>39570.906011718747</v>
      </c>
      <c r="T636" s="80">
        <v>16158.017520507809</v>
      </c>
      <c r="U636" s="80">
        <v>7487.3031640624904</v>
      </c>
      <c r="V636" s="80">
        <v>58501.488952031192</v>
      </c>
      <c r="W636" s="80">
        <v>4020.4554687500085</v>
      </c>
      <c r="X636" s="80">
        <v>17402.570969281263</v>
      </c>
      <c r="Y636" s="80">
        <v>11472.686253906249</v>
      </c>
      <c r="Z636" s="80">
        <v>340.71822753295908</v>
      </c>
      <c r="AA636" s="80">
        <v>22749.888466308585</v>
      </c>
      <c r="AB636" s="80">
        <v>24030.033564453122</v>
      </c>
      <c r="AC636" s="80">
        <v>26049.585159515857</v>
      </c>
      <c r="AD636" s="80">
        <v>35734.616484375045</v>
      </c>
      <c r="AE636" s="80">
        <v>11109.288651967174</v>
      </c>
      <c r="AF636" s="80">
        <v>20.124529233703193</v>
      </c>
      <c r="AG636" s="80">
        <v>20470.233835937495</v>
      </c>
      <c r="AH636" s="80">
        <v>41226.84345312501</v>
      </c>
      <c r="AI636" s="80">
        <v>11231.986718749999</v>
      </c>
      <c r="AJ636" s="80">
        <v>-288.74525708007712</v>
      </c>
      <c r="AK636" s="80">
        <v>3922.7960172663575</v>
      </c>
      <c r="AL636" s="80">
        <v>17327.34842578126</v>
      </c>
      <c r="AM636" s="80">
        <v>20514.513035156255</v>
      </c>
      <c r="AN636" s="80">
        <v>3768.7546386718677</v>
      </c>
      <c r="AO636" s="80">
        <v>37098.98337646485</v>
      </c>
      <c r="AP636" s="80">
        <v>680.86959699935869</v>
      </c>
      <c r="AQ636" s="80">
        <v>50122.634976562476</v>
      </c>
      <c r="AR636" s="80">
        <v>49374.400400607628</v>
      </c>
      <c r="AS636" s="80">
        <v>47644.849357421837</v>
      </c>
      <c r="AT636" s="80">
        <v>13630.409283203124</v>
      </c>
      <c r="AU636" s="80">
        <v>51338.649921874981</v>
      </c>
      <c r="AV636" s="80">
        <v>24721.58450781248</v>
      </c>
      <c r="AW636" s="80">
        <v>2818.7116224707011</v>
      </c>
      <c r="AX636" s="80">
        <v>36272.438232421882</v>
      </c>
      <c r="AY636" s="80">
        <v>49204.633689043025</v>
      </c>
    </row>
    <row r="637" spans="1:51" x14ac:dyDescent="0.25">
      <c r="A637" s="78">
        <v>43582</v>
      </c>
      <c r="B637" s="79">
        <v>12</v>
      </c>
      <c r="C637" s="80">
        <v>35337.255324218735</v>
      </c>
      <c r="D637" s="80">
        <v>36884.299423065189</v>
      </c>
      <c r="E637" s="80">
        <v>18079.749482421885</v>
      </c>
      <c r="F637" s="80">
        <v>61398.705499999945</v>
      </c>
      <c r="G637" s="80">
        <v>33549.196674816041</v>
      </c>
      <c r="H637" s="80">
        <v>7479.2129260312267</v>
      </c>
      <c r="I637" s="80">
        <v>37161.607849273678</v>
      </c>
      <c r="J637" s="80">
        <v>122.25228500366219</v>
      </c>
      <c r="K637" s="80">
        <v>18038.857675057861</v>
      </c>
      <c r="L637" s="80">
        <v>14116.092131688905</v>
      </c>
      <c r="M637" s="80">
        <v>28600.499398062493</v>
      </c>
      <c r="N637" s="80">
        <v>13248.539451171884</v>
      </c>
      <c r="O637" s="80">
        <v>47101.284191940314</v>
      </c>
      <c r="P637" s="80">
        <v>1635.8428457556149</v>
      </c>
      <c r="Q637" s="80">
        <v>29.155287265777588</v>
      </c>
      <c r="R637" s="80">
        <v>5331.0528198242191</v>
      </c>
      <c r="S637" s="80">
        <v>40838.71696093752</v>
      </c>
      <c r="T637" s="80">
        <v>16829.801154296882</v>
      </c>
      <c r="U637" s="80">
        <v>8027.6995468750119</v>
      </c>
      <c r="V637" s="80">
        <v>59678.540395093791</v>
      </c>
      <c r="W637" s="80">
        <v>4016.9701660156202</v>
      </c>
      <c r="X637" s="80">
        <v>17635.774423894502</v>
      </c>
      <c r="Y637" s="80">
        <v>11362.915242187502</v>
      </c>
      <c r="Z637" s="80">
        <v>340.13484293823257</v>
      </c>
      <c r="AA637" s="80">
        <v>23599.221802001943</v>
      </c>
      <c r="AB637" s="80">
        <v>24319.84327929686</v>
      </c>
      <c r="AC637" s="80">
        <v>26870.73545031932</v>
      </c>
      <c r="AD637" s="80">
        <v>36367.98945312501</v>
      </c>
      <c r="AE637" s="80">
        <v>10942.823939550768</v>
      </c>
      <c r="AF637" s="80">
        <v>20.124529233703193</v>
      </c>
      <c r="AG637" s="80">
        <v>20793.435867187505</v>
      </c>
      <c r="AH637" s="80">
        <v>43034.509609374974</v>
      </c>
      <c r="AI637" s="80">
        <v>11683.85546875</v>
      </c>
      <c r="AJ637" s="80">
        <v>-298.34182885742274</v>
      </c>
      <c r="AK637" s="80">
        <v>3937.3081174256586</v>
      </c>
      <c r="AL637" s="80">
        <v>18074.33984570314</v>
      </c>
      <c r="AM637" s="80">
        <v>21352.628748046918</v>
      </c>
      <c r="AN637" s="80">
        <v>4001.3698730468914</v>
      </c>
      <c r="AO637" s="80">
        <v>38437.458231445322</v>
      </c>
      <c r="AP637" s="80">
        <v>680.1186760073856</v>
      </c>
      <c r="AQ637" s="80">
        <v>52116.225380859352</v>
      </c>
      <c r="AR637" s="80">
        <v>50502.866689670183</v>
      </c>
      <c r="AS637" s="80">
        <v>49057.76624609375</v>
      </c>
      <c r="AT637" s="80">
        <v>14043.193228515622</v>
      </c>
      <c r="AU637" s="80">
        <v>52052.772865234387</v>
      </c>
      <c r="AV637" s="80">
        <v>25456.818507812513</v>
      </c>
      <c r="AW637" s="80">
        <v>2935.6301480468737</v>
      </c>
      <c r="AX637" s="80">
        <v>37616.28822753908</v>
      </c>
      <c r="AY637" s="80">
        <v>50424.684469988126</v>
      </c>
    </row>
    <row r="638" spans="1:51" x14ac:dyDescent="0.25">
      <c r="A638" s="78">
        <v>43582</v>
      </c>
      <c r="B638" s="79">
        <v>13</v>
      </c>
      <c r="C638" s="80">
        <v>36123.74526953129</v>
      </c>
      <c r="D638" s="80">
        <v>37742.031822662335</v>
      </c>
      <c r="E638" s="80">
        <v>18669.096523437507</v>
      </c>
      <c r="F638" s="80">
        <v>62373.13809375</v>
      </c>
      <c r="G638" s="80">
        <v>33642.730405937138</v>
      </c>
      <c r="H638" s="80">
        <v>7289.9311613593827</v>
      </c>
      <c r="I638" s="80">
        <v>37759.730544952385</v>
      </c>
      <c r="J638" s="80">
        <v>113.171350479126</v>
      </c>
      <c r="K638" s="80">
        <v>18351.263094979735</v>
      </c>
      <c r="L638" s="80">
        <v>14146.476486181084</v>
      </c>
      <c r="M638" s="80">
        <v>27861.629987187483</v>
      </c>
      <c r="N638" s="80">
        <v>13853.424003906259</v>
      </c>
      <c r="O638" s="80">
        <v>50337.176715133668</v>
      </c>
      <c r="P638" s="80">
        <v>1515.2433294299319</v>
      </c>
      <c r="Q638" s="80">
        <v>29.634901523590088</v>
      </c>
      <c r="R638" s="80">
        <v>5471.2174560546882</v>
      </c>
      <c r="S638" s="80">
        <v>42492.151300781246</v>
      </c>
      <c r="T638" s="80">
        <v>17438.106220703132</v>
      </c>
      <c r="U638" s="80">
        <v>8507.51637695313</v>
      </c>
      <c r="V638" s="80">
        <v>61404.915116062548</v>
      </c>
      <c r="W638" s="80">
        <v>3829.4441650390604</v>
      </c>
      <c r="X638" s="80">
        <v>17904.863508527287</v>
      </c>
      <c r="Y638" s="80">
        <v>11111.948011718756</v>
      </c>
      <c r="Z638" s="80">
        <v>342.58134856567403</v>
      </c>
      <c r="AA638" s="80">
        <v>24421.306959472673</v>
      </c>
      <c r="AB638" s="80">
        <v>24303.553003906251</v>
      </c>
      <c r="AC638" s="80">
        <v>27197.205366204525</v>
      </c>
      <c r="AD638" s="80">
        <v>38143.119417968737</v>
      </c>
      <c r="AE638" s="80">
        <v>10751.621392678231</v>
      </c>
      <c r="AF638" s="80">
        <v>20.124529233703193</v>
      </c>
      <c r="AG638" s="80">
        <v>21316.349750000012</v>
      </c>
      <c r="AH638" s="80">
        <v>45073.116128906229</v>
      </c>
      <c r="AI638" s="80">
        <v>11833.700097656261</v>
      </c>
      <c r="AJ638" s="80">
        <v>56.594653076173188</v>
      </c>
      <c r="AK638" s="80">
        <v>3863.1171635313722</v>
      </c>
      <c r="AL638" s="80">
        <v>18841.424943359387</v>
      </c>
      <c r="AM638" s="80">
        <v>21785.073289062508</v>
      </c>
      <c r="AN638" s="80">
        <v>4230.5024414062609</v>
      </c>
      <c r="AO638" s="80">
        <v>39430.285966308591</v>
      </c>
      <c r="AP638" s="80">
        <v>699.03194667846628</v>
      </c>
      <c r="AQ638" s="80">
        <v>52600.228371093748</v>
      </c>
      <c r="AR638" s="80">
        <v>49592.887457248253</v>
      </c>
      <c r="AS638" s="80">
        <v>50656.754196289032</v>
      </c>
      <c r="AT638" s="80">
        <v>14089.530298828122</v>
      </c>
      <c r="AU638" s="80">
        <v>53184.898330078126</v>
      </c>
      <c r="AV638" s="80">
        <v>26034.069398437518</v>
      </c>
      <c r="AW638" s="80">
        <v>3098.6479697998052</v>
      </c>
      <c r="AX638" s="80">
        <v>39067.737746582054</v>
      </c>
      <c r="AY638" s="80">
        <v>50665.85350187376</v>
      </c>
    </row>
    <row r="639" spans="1:51" x14ac:dyDescent="0.25">
      <c r="A639" s="78">
        <v>43582</v>
      </c>
      <c r="B639" s="79">
        <v>14</v>
      </c>
      <c r="C639" s="80">
        <v>36491.008632812525</v>
      </c>
      <c r="D639" s="80">
        <v>38091.495245819089</v>
      </c>
      <c r="E639" s="80">
        <v>19183.393037109374</v>
      </c>
      <c r="F639" s="80">
        <v>63206.915480468779</v>
      </c>
      <c r="G639" s="80">
        <v>32876.49332441765</v>
      </c>
      <c r="H639" s="80">
        <v>6827.2464072500115</v>
      </c>
      <c r="I639" s="80">
        <v>37974.408400237997</v>
      </c>
      <c r="J639" s="80">
        <v>119.52915954589838</v>
      </c>
      <c r="K639" s="80">
        <v>18337.990780526619</v>
      </c>
      <c r="L639" s="80">
        <v>13814.161645360784</v>
      </c>
      <c r="M639" s="80">
        <v>27750.34791156249</v>
      </c>
      <c r="N639" s="80">
        <v>14488.837298828132</v>
      </c>
      <c r="O639" s="80">
        <v>52127.717876976036</v>
      </c>
      <c r="P639" s="80">
        <v>1577.9588815893565</v>
      </c>
      <c r="Q639" s="80">
        <v>30.257019996643059</v>
      </c>
      <c r="R639" s="80">
        <v>5770.2250854492231</v>
      </c>
      <c r="S639" s="80">
        <v>43625.462783203126</v>
      </c>
      <c r="T639" s="80">
        <v>17740.992640625016</v>
      </c>
      <c r="U639" s="80">
        <v>8838.153054687511</v>
      </c>
      <c r="V639" s="80">
        <v>63437.881846812452</v>
      </c>
      <c r="W639" s="80">
        <v>3936.8124755859512</v>
      </c>
      <c r="X639" s="80">
        <v>17260.601875601569</v>
      </c>
      <c r="Y639" s="80">
        <v>10786.462582031247</v>
      </c>
      <c r="Z639" s="80">
        <v>349.22654884643561</v>
      </c>
      <c r="AA639" s="80">
        <v>26272.63536279296</v>
      </c>
      <c r="AB639" s="80">
        <v>24222.721904296875</v>
      </c>
      <c r="AC639" s="80">
        <v>27962.047354236081</v>
      </c>
      <c r="AD639" s="80">
        <v>39498.763796874984</v>
      </c>
      <c r="AE639" s="80">
        <v>10805.073677484121</v>
      </c>
      <c r="AF639" s="80">
        <v>20.124529233703193</v>
      </c>
      <c r="AG639" s="80">
        <v>21934.856023437496</v>
      </c>
      <c r="AH639" s="80">
        <v>45916.272773437544</v>
      </c>
      <c r="AI639" s="80">
        <v>11983.155810546879</v>
      </c>
      <c r="AJ639" s="80">
        <v>108.81259545898374</v>
      </c>
      <c r="AK639" s="80">
        <v>3814.975479054383</v>
      </c>
      <c r="AL639" s="80">
        <v>19858.55741601561</v>
      </c>
      <c r="AM639" s="80">
        <v>22950.601058593737</v>
      </c>
      <c r="AN639" s="80">
        <v>4594.5320312500007</v>
      </c>
      <c r="AO639" s="80">
        <v>40657.560440917972</v>
      </c>
      <c r="AP639" s="80">
        <v>700.51133511230455</v>
      </c>
      <c r="AQ639" s="80">
        <v>52380.789138671964</v>
      </c>
      <c r="AR639" s="80">
        <v>48212.41319650611</v>
      </c>
      <c r="AS639" s="80">
        <v>52699.667597656247</v>
      </c>
      <c r="AT639" s="80">
        <v>14306.966697265631</v>
      </c>
      <c r="AU639" s="80">
        <v>54308.578609374985</v>
      </c>
      <c r="AV639" s="80">
        <v>27184.416335937516</v>
      </c>
      <c r="AW639" s="80">
        <v>3283.5910506079094</v>
      </c>
      <c r="AX639" s="80">
        <v>40912.114047851566</v>
      </c>
      <c r="AY639" s="80">
        <v>50305.268328553153</v>
      </c>
    </row>
    <row r="640" spans="1:51" x14ac:dyDescent="0.25">
      <c r="A640" s="78">
        <v>43582</v>
      </c>
      <c r="B640" s="79">
        <v>15</v>
      </c>
      <c r="C640" s="80">
        <v>35346.339160156283</v>
      </c>
      <c r="D640" s="80">
        <v>37783.172482727037</v>
      </c>
      <c r="E640" s="80">
        <v>18488.968750000007</v>
      </c>
      <c r="F640" s="80">
        <v>61247.624249999993</v>
      </c>
      <c r="G640" s="80">
        <v>32673.723924818049</v>
      </c>
      <c r="H640" s="80">
        <v>6815.8922580468652</v>
      </c>
      <c r="I640" s="80">
        <v>37000.635457122778</v>
      </c>
      <c r="J640" s="80">
        <v>115.3996829986572</v>
      </c>
      <c r="K640" s="80">
        <v>18093.754647714111</v>
      </c>
      <c r="L640" s="80">
        <v>13584.546009618596</v>
      </c>
      <c r="M640" s="80">
        <v>26273.244872640589</v>
      </c>
      <c r="N640" s="80">
        <v>14403.529523437499</v>
      </c>
      <c r="O640" s="80">
        <v>50873.043255065924</v>
      </c>
      <c r="P640" s="80">
        <v>1469.675036313477</v>
      </c>
      <c r="Q640" s="80">
        <v>30.205570220947269</v>
      </c>
      <c r="R640" s="80">
        <v>5823.4341674804746</v>
      </c>
      <c r="S640" s="80">
        <v>43504.623501953145</v>
      </c>
      <c r="T640" s="80">
        <v>17422.086271484368</v>
      </c>
      <c r="U640" s="80">
        <v>8652.472222656259</v>
      </c>
      <c r="V640" s="80">
        <v>63130.092788343747</v>
      </c>
      <c r="W640" s="80">
        <v>4268.7687744140703</v>
      </c>
      <c r="X640" s="80">
        <v>16385.91959705083</v>
      </c>
      <c r="Y640" s="80">
        <v>10655.136542968743</v>
      </c>
      <c r="Z640" s="80">
        <v>338.63471909790047</v>
      </c>
      <c r="AA640" s="80">
        <v>27730.900389160139</v>
      </c>
      <c r="AB640" s="80">
        <v>23382.078851562535</v>
      </c>
      <c r="AC640" s="80">
        <v>27293.804924008371</v>
      </c>
      <c r="AD640" s="80">
        <v>39579.588972656245</v>
      </c>
      <c r="AE640" s="80">
        <v>9750.0841370428789</v>
      </c>
      <c r="AF640" s="80">
        <v>20.124529233703193</v>
      </c>
      <c r="AG640" s="80">
        <v>21691.223710937502</v>
      </c>
      <c r="AH640" s="80">
        <v>45267.496179687507</v>
      </c>
      <c r="AI640" s="80">
        <v>11882.961718750001</v>
      </c>
      <c r="AJ640" s="80">
        <v>91.360327148437932</v>
      </c>
      <c r="AK640" s="80">
        <v>3806.140684647401</v>
      </c>
      <c r="AL640" s="80">
        <v>20847.761656250019</v>
      </c>
      <c r="AM640" s="80">
        <v>22769.474138671856</v>
      </c>
      <c r="AN640" s="80">
        <v>4731.186376953121</v>
      </c>
      <c r="AO640" s="80">
        <v>40523.644349609393</v>
      </c>
      <c r="AP640" s="80">
        <v>701.5215126519779</v>
      </c>
      <c r="AQ640" s="80">
        <v>50285.199253906285</v>
      </c>
      <c r="AR640" s="80">
        <v>47353.822847873285</v>
      </c>
      <c r="AS640" s="80">
        <v>52832.931416015606</v>
      </c>
      <c r="AT640" s="80">
        <v>12744.424966796869</v>
      </c>
      <c r="AU640" s="80">
        <v>53400.300007812482</v>
      </c>
      <c r="AV640" s="80">
        <v>27412.576843750012</v>
      </c>
      <c r="AW640" s="80">
        <v>3354.8750641088859</v>
      </c>
      <c r="AX640" s="80">
        <v>41155.862087402355</v>
      </c>
      <c r="AY640" s="80">
        <v>48394.024400870767</v>
      </c>
    </row>
    <row r="641" spans="1:51" x14ac:dyDescent="0.25">
      <c r="A641" s="78">
        <v>43582</v>
      </c>
      <c r="B641" s="79">
        <v>16</v>
      </c>
      <c r="C641" s="80">
        <v>33568.487300781228</v>
      </c>
      <c r="D641" s="80">
        <v>37424.587826141375</v>
      </c>
      <c r="E641" s="80">
        <v>17715.239824218741</v>
      </c>
      <c r="F641" s="80">
        <v>57795.811558593792</v>
      </c>
      <c r="G641" s="80">
        <v>30812.516937941065</v>
      </c>
      <c r="H641" s="80">
        <v>6576.2310121093615</v>
      </c>
      <c r="I641" s="80">
        <v>35361.861230316172</v>
      </c>
      <c r="J641" s="80">
        <v>115.84312438964849</v>
      </c>
      <c r="K641" s="80">
        <v>17496.470614510999</v>
      </c>
      <c r="L641" s="80">
        <v>13378.898671727982</v>
      </c>
      <c r="M641" s="80">
        <v>24967.63099832815</v>
      </c>
      <c r="N641" s="80">
        <v>13642.800476562521</v>
      </c>
      <c r="O641" s="80">
        <v>48386.525755226132</v>
      </c>
      <c r="P641" s="80">
        <v>1868.0961705468753</v>
      </c>
      <c r="Q641" s="80">
        <v>30.80743837356567</v>
      </c>
      <c r="R641" s="80">
        <v>5662.6125000000011</v>
      </c>
      <c r="S641" s="80">
        <v>41929.133083984387</v>
      </c>
      <c r="T641" s="80">
        <v>16519.015439453146</v>
      </c>
      <c r="U641" s="80">
        <v>8114.0101855468802</v>
      </c>
      <c r="V641" s="80">
        <v>60764.872812531343</v>
      </c>
      <c r="W641" s="80">
        <v>5454.8826660156192</v>
      </c>
      <c r="X641" s="80">
        <v>15850.590985408247</v>
      </c>
      <c r="Y641" s="80">
        <v>10466.564613281247</v>
      </c>
      <c r="Z641" s="80">
        <v>336.92991004638679</v>
      </c>
      <c r="AA641" s="80">
        <v>26905.472452880844</v>
      </c>
      <c r="AB641" s="80">
        <v>22132.933714843741</v>
      </c>
      <c r="AC641" s="80">
        <v>25789.27539919363</v>
      </c>
      <c r="AD641" s="80">
        <v>38347.994261718755</v>
      </c>
      <c r="AE641" s="80">
        <v>9347.2954996816734</v>
      </c>
      <c r="AF641" s="80">
        <v>20.124529233703193</v>
      </c>
      <c r="AG641" s="80">
        <v>21138.202433593749</v>
      </c>
      <c r="AH641" s="80">
        <v>44422.793394531276</v>
      </c>
      <c r="AI641" s="80">
        <v>11349.64829101563</v>
      </c>
      <c r="AJ641" s="80">
        <v>95.389087402344131</v>
      </c>
      <c r="AK641" s="80">
        <v>3634.3943508079847</v>
      </c>
      <c r="AL641" s="80">
        <v>21489.042685546887</v>
      </c>
      <c r="AM641" s="80">
        <v>21417.940617187502</v>
      </c>
      <c r="AN641" s="80">
        <v>4627.0089843750011</v>
      </c>
      <c r="AO641" s="80">
        <v>39573.855587890619</v>
      </c>
      <c r="AP641" s="80">
        <v>502.77933171295172</v>
      </c>
      <c r="AQ641" s="80">
        <v>48054.097320312518</v>
      </c>
      <c r="AR641" s="80">
        <v>45642.936697482677</v>
      </c>
      <c r="AS641" s="80">
        <v>51271.054834960953</v>
      </c>
      <c r="AT641" s="80">
        <v>10114.92526171877</v>
      </c>
      <c r="AU641" s="80">
        <v>51353.624263671838</v>
      </c>
      <c r="AV641" s="80">
        <v>26567.38536328125</v>
      </c>
      <c r="AW641" s="80">
        <v>3311.8273978540019</v>
      </c>
      <c r="AX641" s="80">
        <v>40276.305512695297</v>
      </c>
      <c r="AY641" s="80">
        <v>46358.498450296487</v>
      </c>
    </row>
    <row r="642" spans="1:51" x14ac:dyDescent="0.25">
      <c r="A642" s="78">
        <v>43582</v>
      </c>
      <c r="B642" s="79">
        <v>17</v>
      </c>
      <c r="C642" s="80">
        <v>32056.729150390573</v>
      </c>
      <c r="D642" s="80">
        <v>36194.021197784452</v>
      </c>
      <c r="E642" s="80">
        <v>16864.861025390637</v>
      </c>
      <c r="F642" s="80">
        <v>55709.849882812487</v>
      </c>
      <c r="G642" s="80">
        <v>29668.144792717423</v>
      </c>
      <c r="H642" s="80">
        <v>6426.6771497656382</v>
      </c>
      <c r="I642" s="80">
        <v>33540.697024414098</v>
      </c>
      <c r="J642" s="80">
        <v>120.2796688079834</v>
      </c>
      <c r="K642" s="80">
        <v>16837.336288339113</v>
      </c>
      <c r="L642" s="80">
        <v>13026.233400243585</v>
      </c>
      <c r="M642" s="80">
        <v>23540.506007781256</v>
      </c>
      <c r="N642" s="80">
        <v>12568.15838867188</v>
      </c>
      <c r="O642" s="80">
        <v>45903.522593276946</v>
      </c>
      <c r="P642" s="80">
        <v>1436.2979317511847</v>
      </c>
      <c r="Q642" s="80">
        <v>30.511003494262699</v>
      </c>
      <c r="R642" s="80">
        <v>5449.3333984375004</v>
      </c>
      <c r="S642" s="80">
        <v>39747.258445312487</v>
      </c>
      <c r="T642" s="80">
        <v>15669.645105468759</v>
      </c>
      <c r="U642" s="80">
        <v>7402.096073242189</v>
      </c>
      <c r="V642" s="80">
        <v>58561.173063218717</v>
      </c>
      <c r="W642" s="80">
        <v>5142.355126953129</v>
      </c>
      <c r="X642" s="80">
        <v>15688.056867123032</v>
      </c>
      <c r="Y642" s="80">
        <v>9826.6114531249987</v>
      </c>
      <c r="Z642" s="80">
        <v>364.00952044677734</v>
      </c>
      <c r="AA642" s="80">
        <v>26064.25941503908</v>
      </c>
      <c r="AB642" s="80">
        <v>21007.467603515623</v>
      </c>
      <c r="AC642" s="80">
        <v>24781.512454197662</v>
      </c>
      <c r="AD642" s="80">
        <v>36803.413472656233</v>
      </c>
      <c r="AE642" s="80">
        <v>8849.4680058611921</v>
      </c>
      <c r="AF642" s="80">
        <v>20.124529233703193</v>
      </c>
      <c r="AG642" s="80">
        <v>20492.118460937509</v>
      </c>
      <c r="AH642" s="80">
        <v>43149.93907031251</v>
      </c>
      <c r="AI642" s="80">
        <v>11164.901513671881</v>
      </c>
      <c r="AJ642" s="80">
        <v>-198.39790600585891</v>
      </c>
      <c r="AK642" s="80">
        <v>3289.6704229284669</v>
      </c>
      <c r="AL642" s="80">
        <v>21183.373818359381</v>
      </c>
      <c r="AM642" s="80">
        <v>20361.847968750004</v>
      </c>
      <c r="AN642" s="80">
        <v>4511.9392578124989</v>
      </c>
      <c r="AO642" s="80">
        <v>38717.384925781276</v>
      </c>
      <c r="AP642" s="80">
        <v>200.02032270147623</v>
      </c>
      <c r="AQ642" s="80">
        <v>46021.413864257767</v>
      </c>
      <c r="AR642" s="80">
        <v>44222.14578830298</v>
      </c>
      <c r="AS642" s="80">
        <v>49517.832339843728</v>
      </c>
      <c r="AT642" s="80">
        <v>10088.97506054688</v>
      </c>
      <c r="AU642" s="80">
        <v>48900.653316406286</v>
      </c>
      <c r="AV642" s="80">
        <v>25450.720000000034</v>
      </c>
      <c r="AW642" s="80">
        <v>3076.0614748455832</v>
      </c>
      <c r="AX642" s="80">
        <v>39127.835241699242</v>
      </c>
      <c r="AY642" s="80">
        <v>44798.421528863859</v>
      </c>
    </row>
    <row r="643" spans="1:51" x14ac:dyDescent="0.25">
      <c r="A643" s="78">
        <v>43582</v>
      </c>
      <c r="B643" s="79">
        <v>18</v>
      </c>
      <c r="C643" s="80">
        <v>31530.700716796902</v>
      </c>
      <c r="D643" s="80">
        <v>35544.441230712895</v>
      </c>
      <c r="E643" s="80">
        <v>16280.859072265657</v>
      </c>
      <c r="F643" s="80">
        <v>55233.264316406261</v>
      </c>
      <c r="G643" s="80">
        <v>28306.554823522099</v>
      </c>
      <c r="H643" s="80">
        <v>5517.5873699218828</v>
      </c>
      <c r="I643" s="80">
        <v>32197.795525543188</v>
      </c>
      <c r="J643" s="80">
        <v>128.52594184875491</v>
      </c>
      <c r="K643" s="80">
        <v>16449.71177662037</v>
      </c>
      <c r="L643" s="80">
        <v>12508.703850438897</v>
      </c>
      <c r="M643" s="80">
        <v>22067.82251446872</v>
      </c>
      <c r="N643" s="80">
        <v>11493.83374023439</v>
      </c>
      <c r="O643" s="80">
        <v>44625.024272087103</v>
      </c>
      <c r="P643" s="80">
        <v>422.45579746053733</v>
      </c>
      <c r="Q643" s="80">
        <v>30.074409961700439</v>
      </c>
      <c r="R643" s="80">
        <v>5374.0860229492182</v>
      </c>
      <c r="S643" s="80">
        <v>39172.733931640629</v>
      </c>
      <c r="T643" s="80">
        <v>15162.365365234402</v>
      </c>
      <c r="U643" s="80">
        <v>6877.8550498046907</v>
      </c>
      <c r="V643" s="80">
        <v>58392.008957812548</v>
      </c>
      <c r="W643" s="80">
        <v>5072.62141113281</v>
      </c>
      <c r="X643" s="80">
        <v>16086.799186885104</v>
      </c>
      <c r="Y643" s="80">
        <v>7431.6766289062471</v>
      </c>
      <c r="Z643" s="80">
        <v>314.30841199951175</v>
      </c>
      <c r="AA643" s="80">
        <v>26031.04573852539</v>
      </c>
      <c r="AB643" s="80">
        <v>20290.078363281242</v>
      </c>
      <c r="AC643" s="80">
        <v>24186.831792277342</v>
      </c>
      <c r="AD643" s="80">
        <v>35899.563546874982</v>
      </c>
      <c r="AE643" s="80">
        <v>8501.8958070120207</v>
      </c>
      <c r="AF643" s="80">
        <v>20.124529233703193</v>
      </c>
      <c r="AG643" s="80">
        <v>20333.764484375006</v>
      </c>
      <c r="AH643" s="80">
        <v>42684.14292968747</v>
      </c>
      <c r="AI643" s="80">
        <v>10859.448388671872</v>
      </c>
      <c r="AJ643" s="80">
        <v>-425.85726123046879</v>
      </c>
      <c r="AK643" s="80">
        <v>2578.2859505140154</v>
      </c>
      <c r="AL643" s="80">
        <v>21334.604640624988</v>
      </c>
      <c r="AM643" s="80">
        <v>20406.944035156248</v>
      </c>
      <c r="AN643" s="80">
        <v>4424.5764160156195</v>
      </c>
      <c r="AO643" s="80">
        <v>38140.919140136713</v>
      </c>
      <c r="AP643" s="80">
        <v>126.45257173842258</v>
      </c>
      <c r="AQ643" s="80">
        <v>44800.536678710923</v>
      </c>
      <c r="AR643" s="80">
        <v>43050.355040256087</v>
      </c>
      <c r="AS643" s="80">
        <v>48988.034883789056</v>
      </c>
      <c r="AT643" s="80">
        <v>9910.7416640624942</v>
      </c>
      <c r="AU643" s="80">
        <v>47355.869398437499</v>
      </c>
      <c r="AV643" s="80">
        <v>25112.46333203125</v>
      </c>
      <c r="AW643" s="80">
        <v>3007.6547793029858</v>
      </c>
      <c r="AX643" s="80">
        <v>39255.730380859401</v>
      </c>
      <c r="AY643" s="80">
        <v>44110.444470236296</v>
      </c>
    </row>
    <row r="644" spans="1:51" x14ac:dyDescent="0.25">
      <c r="A644" s="78">
        <v>43582</v>
      </c>
      <c r="B644" s="79">
        <v>19</v>
      </c>
      <c r="C644" s="80">
        <v>36220.565660156273</v>
      </c>
      <c r="D644" s="80">
        <v>39613.915074859593</v>
      </c>
      <c r="E644" s="80">
        <v>19458.459267578139</v>
      </c>
      <c r="F644" s="80">
        <v>63166.654183593724</v>
      </c>
      <c r="G644" s="80">
        <v>32378.35899688831</v>
      </c>
      <c r="H644" s="80">
        <v>5146.4425718750053</v>
      </c>
      <c r="I644" s="80">
        <v>33101.691309875481</v>
      </c>
      <c r="J644" s="80">
        <v>148.78916931152349</v>
      </c>
      <c r="K644" s="80">
        <v>18151.920370370372</v>
      </c>
      <c r="L644" s="80">
        <v>12828.267862157654</v>
      </c>
      <c r="M644" s="80">
        <v>24076.077240999992</v>
      </c>
      <c r="N644" s="80">
        <v>13295.03477539063</v>
      </c>
      <c r="O644" s="80">
        <v>47508.905950912493</v>
      </c>
      <c r="P644" s="80">
        <v>379.09323984569534</v>
      </c>
      <c r="Q644" s="80">
        <v>29.899213790893562</v>
      </c>
      <c r="R644" s="80">
        <v>6695.8953124999962</v>
      </c>
      <c r="S644" s="80">
        <v>45730.490083984354</v>
      </c>
      <c r="T644" s="80">
        <v>18080.489769531279</v>
      </c>
      <c r="U644" s="80">
        <v>8507.7927255859395</v>
      </c>
      <c r="V644" s="80">
        <v>69394.086132812503</v>
      </c>
      <c r="W644" s="80">
        <v>7858.6554443359291</v>
      </c>
      <c r="X644" s="80">
        <v>17883.591032320302</v>
      </c>
      <c r="Y644" s="80">
        <v>8186.3873378906219</v>
      </c>
      <c r="Z644" s="80">
        <v>324.63543135986328</v>
      </c>
      <c r="AA644" s="80">
        <v>30465.561352783188</v>
      </c>
      <c r="AB644" s="80">
        <v>20606.652265624991</v>
      </c>
      <c r="AC644" s="80">
        <v>28377.932995146624</v>
      </c>
      <c r="AD644" s="80">
        <v>42434.08764062501</v>
      </c>
      <c r="AE644" s="80">
        <v>9770.7414970703176</v>
      </c>
      <c r="AF644" s="80">
        <v>20.124529233703193</v>
      </c>
      <c r="AG644" s="80">
        <v>23758.433902343753</v>
      </c>
      <c r="AH644" s="80">
        <v>51053.574433593807</v>
      </c>
      <c r="AI644" s="80">
        <v>12196.195361328131</v>
      </c>
      <c r="AJ644" s="80">
        <v>-404.80364770507913</v>
      </c>
      <c r="AK644" s="80">
        <v>2967.1270727539058</v>
      </c>
      <c r="AL644" s="80">
        <v>23718.199333984376</v>
      </c>
      <c r="AM644" s="80">
        <v>24773.406431640629</v>
      </c>
      <c r="AN644" s="80">
        <v>5356.1090332031308</v>
      </c>
      <c r="AO644" s="80">
        <v>43087.789092773441</v>
      </c>
      <c r="AP644" s="80">
        <v>252.71973788452735</v>
      </c>
      <c r="AQ644" s="80">
        <v>46659.673097656305</v>
      </c>
      <c r="AR644" s="80">
        <v>48278.153246310787</v>
      </c>
      <c r="AS644" s="80">
        <v>56979.5767851563</v>
      </c>
      <c r="AT644" s="80">
        <v>10262.723306640641</v>
      </c>
      <c r="AU644" s="80">
        <v>53404.55063281249</v>
      </c>
      <c r="AV644" s="80">
        <v>30234.219144531227</v>
      </c>
      <c r="AW644" s="80">
        <v>3729.4448216670216</v>
      </c>
      <c r="AX644" s="80">
        <v>47558.419848632839</v>
      </c>
      <c r="AY644" s="80">
        <v>46733.77637046617</v>
      </c>
    </row>
    <row r="645" spans="1:51" x14ac:dyDescent="0.25">
      <c r="A645" s="78">
        <v>43582</v>
      </c>
      <c r="B645" s="79">
        <v>20</v>
      </c>
      <c r="C645" s="80">
        <v>38845.278042968806</v>
      </c>
      <c r="D645" s="80">
        <v>41714.692914978034</v>
      </c>
      <c r="E645" s="80">
        <v>21194.332753906259</v>
      </c>
      <c r="F645" s="80">
        <v>67123.115816406207</v>
      </c>
      <c r="G645" s="80">
        <v>35377.599627357056</v>
      </c>
      <c r="H645" s="80">
        <v>5323.4884587031138</v>
      </c>
      <c r="I645" s="80">
        <v>33381.601092010525</v>
      </c>
      <c r="J645" s="80">
        <v>167.60264968872079</v>
      </c>
      <c r="K645" s="80">
        <v>19136.071395760973</v>
      </c>
      <c r="L645" s="80">
        <v>13048.137362157659</v>
      </c>
      <c r="M645" s="80">
        <v>25165.141572484386</v>
      </c>
      <c r="N645" s="80">
        <v>14555.124076171891</v>
      </c>
      <c r="O645" s="80">
        <v>48110.19368219754</v>
      </c>
      <c r="P645" s="80">
        <v>468.48232507324207</v>
      </c>
      <c r="Q645" s="80">
        <v>29.690013885498047</v>
      </c>
      <c r="R645" s="80">
        <v>7455.286120605464</v>
      </c>
      <c r="S645" s="80">
        <v>49843.981376953132</v>
      </c>
      <c r="T645" s="80">
        <v>19639.392978515647</v>
      </c>
      <c r="U645" s="80">
        <v>9532.8803378906196</v>
      </c>
      <c r="V645" s="80">
        <v>75316.876507812471</v>
      </c>
      <c r="W645" s="80">
        <v>6660.4232666015587</v>
      </c>
      <c r="X645" s="80">
        <v>18598.371778429719</v>
      </c>
      <c r="Y645" s="80">
        <v>8851.4654296875015</v>
      </c>
      <c r="Z645" s="80">
        <v>335.75421926269524</v>
      </c>
      <c r="AA645" s="80">
        <v>32895.589589355463</v>
      </c>
      <c r="AB645" s="80">
        <v>20724.560859374997</v>
      </c>
      <c r="AC645" s="80">
        <v>30621.883921563949</v>
      </c>
      <c r="AD645" s="80">
        <v>45921.843718750009</v>
      </c>
      <c r="AE645" s="80">
        <v>10450.505063476567</v>
      </c>
      <c r="AF645" s="80">
        <v>20.124529233703193</v>
      </c>
      <c r="AG645" s="80">
        <v>25554.340164062505</v>
      </c>
      <c r="AH645" s="80">
        <v>56072.912925781253</v>
      </c>
      <c r="AI645" s="80">
        <v>15363.517285156249</v>
      </c>
      <c r="AJ645" s="80">
        <v>-386.44303491210871</v>
      </c>
      <c r="AK645" s="80">
        <v>3104.252717285156</v>
      </c>
      <c r="AL645" s="80">
        <v>26794.900136718763</v>
      </c>
      <c r="AM645" s="80">
        <v>26703.025203125031</v>
      </c>
      <c r="AN645" s="80">
        <v>5918.43896484375</v>
      </c>
      <c r="AO645" s="80">
        <v>46029.474330078119</v>
      </c>
      <c r="AP645" s="80">
        <v>365.06504796386696</v>
      </c>
      <c r="AQ645" s="80">
        <v>47285.482739257786</v>
      </c>
      <c r="AR645" s="80">
        <v>51164.355376193576</v>
      </c>
      <c r="AS645" s="80">
        <v>62340.987650390642</v>
      </c>
      <c r="AT645" s="80">
        <v>8503.9691523437396</v>
      </c>
      <c r="AU645" s="80">
        <v>56897.308730468758</v>
      </c>
      <c r="AV645" s="80">
        <v>34450.076570312493</v>
      </c>
      <c r="AW645" s="80">
        <v>4255.7667675781395</v>
      </c>
      <c r="AX645" s="80">
        <v>52664.04036376952</v>
      </c>
      <c r="AY645" s="80">
        <v>47817.860814608895</v>
      </c>
    </row>
    <row r="646" spans="1:51" x14ac:dyDescent="0.25">
      <c r="A646" s="78">
        <v>43582</v>
      </c>
      <c r="B646" s="79">
        <v>21</v>
      </c>
      <c r="C646" s="80">
        <v>38729.384828125047</v>
      </c>
      <c r="D646" s="80">
        <v>41385.822374053947</v>
      </c>
      <c r="E646" s="80">
        <v>21363.779667968745</v>
      </c>
      <c r="F646" s="80">
        <v>66674.449003906251</v>
      </c>
      <c r="G646" s="80">
        <v>35441.287794325821</v>
      </c>
      <c r="H646" s="80">
        <v>5248.8413875937495</v>
      </c>
      <c r="I646" s="80">
        <v>32074.561339630105</v>
      </c>
      <c r="J646" s="80">
        <v>158.8739204406738</v>
      </c>
      <c r="K646" s="80">
        <v>18763.281112557852</v>
      </c>
      <c r="L646" s="80">
        <v>12499.627475438929</v>
      </c>
      <c r="M646" s="80">
        <v>24396.525334703139</v>
      </c>
      <c r="N646" s="80">
        <v>14310.00354492189</v>
      </c>
      <c r="O646" s="80">
        <v>46989.837409271262</v>
      </c>
      <c r="P646" s="80">
        <v>387.4258471679683</v>
      </c>
      <c r="Q646" s="80">
        <v>29.914440631866448</v>
      </c>
      <c r="R646" s="80">
        <v>7434.7443603515649</v>
      </c>
      <c r="S646" s="80">
        <v>49724.148335937505</v>
      </c>
      <c r="T646" s="80">
        <v>19432.076261718743</v>
      </c>
      <c r="U646" s="80">
        <v>9626.8303984375107</v>
      </c>
      <c r="V646" s="80">
        <v>75408.464339843675</v>
      </c>
      <c r="W646" s="80">
        <v>5868.5054931640607</v>
      </c>
      <c r="X646" s="80">
        <v>18612.236318898416</v>
      </c>
      <c r="Y646" s="80">
        <v>8619.1471894531205</v>
      </c>
      <c r="Z646" s="80">
        <v>365.09271408081042</v>
      </c>
      <c r="AA646" s="80">
        <v>32201.831103271466</v>
      </c>
      <c r="AB646" s="80">
        <v>20263.016787109394</v>
      </c>
      <c r="AC646" s="80">
        <v>30493.127812696734</v>
      </c>
      <c r="AD646" s="80">
        <v>45913.947328125018</v>
      </c>
      <c r="AE646" s="80">
        <v>10601.032951171874</v>
      </c>
      <c r="AF646" s="80">
        <v>20.124529233703193</v>
      </c>
      <c r="AG646" s="80">
        <v>25365.791285156254</v>
      </c>
      <c r="AH646" s="80">
        <v>55900.388050781272</v>
      </c>
      <c r="AI646" s="80">
        <v>15325.08828125</v>
      </c>
      <c r="AJ646" s="80">
        <v>-394.43415112304717</v>
      </c>
      <c r="AK646" s="80">
        <v>3116.898232421875</v>
      </c>
      <c r="AL646" s="80">
        <v>26934.473535156234</v>
      </c>
      <c r="AM646" s="80">
        <v>26436.974994140601</v>
      </c>
      <c r="AN646" s="80">
        <v>5886.08544921875</v>
      </c>
      <c r="AO646" s="80">
        <v>45413.497108398486</v>
      </c>
      <c r="AP646" s="80">
        <v>339.47103110839902</v>
      </c>
      <c r="AQ646" s="80">
        <v>46340.301441406285</v>
      </c>
      <c r="AR646" s="80">
        <v>50625.902371310774</v>
      </c>
      <c r="AS646" s="80">
        <v>61869.372707031245</v>
      </c>
      <c r="AT646" s="80">
        <v>8245.001824218758</v>
      </c>
      <c r="AU646" s="80">
        <v>56545.259953125009</v>
      </c>
      <c r="AV646" s="80">
        <v>34061.155937499992</v>
      </c>
      <c r="AW646" s="80">
        <v>4275.114589523645</v>
      </c>
      <c r="AX646" s="80">
        <v>52532.03568115236</v>
      </c>
      <c r="AY646" s="80">
        <v>47066.677605511861</v>
      </c>
    </row>
    <row r="647" spans="1:51" x14ac:dyDescent="0.25">
      <c r="A647" s="78">
        <v>43582</v>
      </c>
      <c r="B647" s="79">
        <v>22</v>
      </c>
      <c r="C647" s="80">
        <v>37363.600857421901</v>
      </c>
      <c r="D647" s="80">
        <v>39986.434781280484</v>
      </c>
      <c r="E647" s="80">
        <v>21032.186660156272</v>
      </c>
      <c r="F647" s="80">
        <v>63469.018874999951</v>
      </c>
      <c r="G647" s="80">
        <v>34351.274804919602</v>
      </c>
      <c r="H647" s="80">
        <v>4368.6622265234382</v>
      </c>
      <c r="I647" s="80">
        <v>29757.793620605484</v>
      </c>
      <c r="J647" s="80">
        <v>149.87214660644531</v>
      </c>
      <c r="K647" s="80">
        <v>18309.092782479736</v>
      </c>
      <c r="L647" s="80">
        <v>12159.871838720157</v>
      </c>
      <c r="M647" s="80">
        <v>24256.691894843749</v>
      </c>
      <c r="N647" s="80">
        <v>13936.080630859369</v>
      </c>
      <c r="O647" s="80">
        <v>44936.788592987068</v>
      </c>
      <c r="P647" s="80">
        <v>375.76871069335914</v>
      </c>
      <c r="Q647" s="80">
        <v>29.226141929626458</v>
      </c>
      <c r="R647" s="80">
        <v>7356.5771728515601</v>
      </c>
      <c r="S647" s="80">
        <v>48638.887144531254</v>
      </c>
      <c r="T647" s="80">
        <v>18615.207833984368</v>
      </c>
      <c r="U647" s="80">
        <v>9510.773130859392</v>
      </c>
      <c r="V647" s="80">
        <v>73315.729566406284</v>
      </c>
      <c r="W647" s="80">
        <v>5550.4445800781205</v>
      </c>
      <c r="X647" s="80">
        <v>18055.735647460962</v>
      </c>
      <c r="Y647" s="80">
        <v>8002.9240000000118</v>
      </c>
      <c r="Z647" s="80">
        <v>330.0847773498536</v>
      </c>
      <c r="AA647" s="80">
        <v>30901.005007080053</v>
      </c>
      <c r="AB647" s="80">
        <v>19136.387710937503</v>
      </c>
      <c r="AC647" s="80">
        <v>29601.816932993144</v>
      </c>
      <c r="AD647" s="80">
        <v>44690.884515624995</v>
      </c>
      <c r="AE647" s="80">
        <v>10846.147802734384</v>
      </c>
      <c r="AF647" s="80">
        <v>20.124529233703193</v>
      </c>
      <c r="AG647" s="80">
        <v>25233.078667968744</v>
      </c>
      <c r="AH647" s="80">
        <v>55664.887960937485</v>
      </c>
      <c r="AI647" s="80">
        <v>14376.710937500009</v>
      </c>
      <c r="AJ647" s="80">
        <v>-332.17476513671807</v>
      </c>
      <c r="AK647" s="80">
        <v>3042.2480297851562</v>
      </c>
      <c r="AL647" s="80">
        <v>26300.893505859367</v>
      </c>
      <c r="AM647" s="80">
        <v>25687.642912109401</v>
      </c>
      <c r="AN647" s="80">
        <v>5726.5634277343888</v>
      </c>
      <c r="AO647" s="80">
        <v>44187.325691406244</v>
      </c>
      <c r="AP647" s="80">
        <v>302.28234094238303</v>
      </c>
      <c r="AQ647" s="80">
        <v>44426.710546874972</v>
      </c>
      <c r="AR647" s="80">
        <v>49142.29217013887</v>
      </c>
      <c r="AS647" s="80">
        <v>60281.398304687478</v>
      </c>
      <c r="AT647" s="80">
        <v>8064.4957558593924</v>
      </c>
      <c r="AU647" s="80">
        <v>54844.227998046896</v>
      </c>
      <c r="AV647" s="80">
        <v>33305.99754296874</v>
      </c>
      <c r="AW647" s="80">
        <v>4210.5679301757846</v>
      </c>
      <c r="AX647" s="80">
        <v>51515.970590820325</v>
      </c>
      <c r="AY647" s="80">
        <v>45661.393839858232</v>
      </c>
    </row>
    <row r="648" spans="1:51" x14ac:dyDescent="0.25">
      <c r="A648" s="78">
        <v>43582</v>
      </c>
      <c r="B648" s="79">
        <v>23</v>
      </c>
      <c r="C648" s="80">
        <v>34667.681878906231</v>
      </c>
      <c r="D648" s="80">
        <v>37386.292529327438</v>
      </c>
      <c r="E648" s="80">
        <v>19806.403486328116</v>
      </c>
      <c r="F648" s="80">
        <v>58334.477546874994</v>
      </c>
      <c r="G648" s="80">
        <v>31427.139767638328</v>
      </c>
      <c r="H648" s="80">
        <v>3577.2043643046868</v>
      </c>
      <c r="I648" s="80">
        <v>27715.982354553249</v>
      </c>
      <c r="J648" s="80">
        <v>139.85506057739258</v>
      </c>
      <c r="K648" s="80">
        <v>17262.276083261007</v>
      </c>
      <c r="L648" s="80">
        <v>11373.379854345148</v>
      </c>
      <c r="M648" s="80">
        <v>23230.96449239062</v>
      </c>
      <c r="N648" s="80">
        <v>13089.911841796869</v>
      </c>
      <c r="O648" s="80">
        <v>41657.520093406718</v>
      </c>
      <c r="P648" s="80">
        <v>509.43394482421996</v>
      </c>
      <c r="Q648" s="80">
        <v>29.847511291503899</v>
      </c>
      <c r="R648" s="80">
        <v>6942.9120605468734</v>
      </c>
      <c r="S648" s="80">
        <v>46073.513431640604</v>
      </c>
      <c r="T648" s="80">
        <v>17106.376209960938</v>
      </c>
      <c r="U648" s="80">
        <v>8841.7930976562493</v>
      </c>
      <c r="V648" s="80">
        <v>68659.898632812503</v>
      </c>
      <c r="W648" s="80">
        <v>5008.4228027343797</v>
      </c>
      <c r="X648" s="80">
        <v>16868.731606109341</v>
      </c>
      <c r="Y648" s="80">
        <v>7425.5925253906153</v>
      </c>
      <c r="Z648" s="80">
        <v>325.25740915527354</v>
      </c>
      <c r="AA648" s="80">
        <v>28783.410529052748</v>
      </c>
      <c r="AB648" s="80">
        <v>18214.699605468752</v>
      </c>
      <c r="AC648" s="80">
        <v>27620.157894180851</v>
      </c>
      <c r="AD648" s="80">
        <v>42062.470523437521</v>
      </c>
      <c r="AE648" s="80">
        <v>10649.186106445299</v>
      </c>
      <c r="AF648" s="80">
        <v>20.124529233703193</v>
      </c>
      <c r="AG648" s="80">
        <v>24334.437437499997</v>
      </c>
      <c r="AH648" s="80">
        <v>53335.70527343751</v>
      </c>
      <c r="AI648" s="80">
        <v>12815.904833984381</v>
      </c>
      <c r="AJ648" s="80">
        <v>-349.42828369140602</v>
      </c>
      <c r="AK648" s="80">
        <v>2849.5429199218747</v>
      </c>
      <c r="AL648" s="80">
        <v>24590.212148437498</v>
      </c>
      <c r="AM648" s="80">
        <v>24171.716554687522</v>
      </c>
      <c r="AN648" s="80">
        <v>5271.5889160156112</v>
      </c>
      <c r="AO648" s="80">
        <v>41904.802734374985</v>
      </c>
      <c r="AP648" s="80">
        <v>305.58156582910101</v>
      </c>
      <c r="AQ648" s="80">
        <v>42121.944414062476</v>
      </c>
      <c r="AR648" s="80">
        <v>46542.894416232652</v>
      </c>
      <c r="AS648" s="80">
        <v>56853.754579101558</v>
      </c>
      <c r="AT648" s="80">
        <v>7499.9061386718695</v>
      </c>
      <c r="AU648" s="80">
        <v>52330.115544921915</v>
      </c>
      <c r="AV648" s="80">
        <v>31042.331277343772</v>
      </c>
      <c r="AW648" s="80">
        <v>4032.3128979492185</v>
      </c>
      <c r="AX648" s="80">
        <v>48686.009443359413</v>
      </c>
      <c r="AY648" s="80">
        <v>43461.568356066717</v>
      </c>
    </row>
    <row r="649" spans="1:51" x14ac:dyDescent="0.25">
      <c r="A649" s="78">
        <v>43582</v>
      </c>
      <c r="B649" s="79">
        <v>24</v>
      </c>
      <c r="C649" s="80">
        <v>31612.402914062488</v>
      </c>
      <c r="D649" s="80">
        <v>34648.253581878649</v>
      </c>
      <c r="E649" s="80">
        <v>17987.241464843755</v>
      </c>
      <c r="F649" s="80">
        <v>53207.664816406221</v>
      </c>
      <c r="G649" s="80">
        <v>28466.039285060167</v>
      </c>
      <c r="H649" s="80">
        <v>3108.457082414051</v>
      </c>
      <c r="I649" s="80">
        <v>25883.99342961123</v>
      </c>
      <c r="J649" s="80">
        <v>122.8177509307861</v>
      </c>
      <c r="K649" s="80">
        <v>15982.665389901651</v>
      </c>
      <c r="L649" s="80">
        <v>10717.337942235785</v>
      </c>
      <c r="M649" s="80">
        <v>22617.021680000042</v>
      </c>
      <c r="N649" s="80">
        <v>12348.922640624985</v>
      </c>
      <c r="O649" s="80">
        <v>38478.614407432549</v>
      </c>
      <c r="P649" s="80">
        <v>1322.2980671005257</v>
      </c>
      <c r="Q649" s="80">
        <v>29.628362655639648</v>
      </c>
      <c r="R649" s="80">
        <v>6439.0962280273397</v>
      </c>
      <c r="S649" s="80">
        <v>43319.063800781252</v>
      </c>
      <c r="T649" s="80">
        <v>15625.256764648428</v>
      </c>
      <c r="U649" s="80">
        <v>8012.4422490234401</v>
      </c>
      <c r="V649" s="80">
        <v>62899.611656249981</v>
      </c>
      <c r="W649" s="80">
        <v>4844.7008544921891</v>
      </c>
      <c r="X649" s="80">
        <v>15282.858821218762</v>
      </c>
      <c r="Y649" s="80">
        <v>7162.9459824218693</v>
      </c>
      <c r="Z649" s="80">
        <v>325.60455893554695</v>
      </c>
      <c r="AA649" s="80">
        <v>26151.089213134779</v>
      </c>
      <c r="AB649" s="80">
        <v>17176.049406249997</v>
      </c>
      <c r="AC649" s="80">
        <v>25361.996241397745</v>
      </c>
      <c r="AD649" s="80">
        <v>38738.591140625002</v>
      </c>
      <c r="AE649" s="80">
        <v>10104.348069824231</v>
      </c>
      <c r="AF649" s="80">
        <v>20.124529233703193</v>
      </c>
      <c r="AG649" s="80">
        <v>22562.317187500001</v>
      </c>
      <c r="AH649" s="80">
        <v>48625.894792968735</v>
      </c>
      <c r="AI649" s="80">
        <v>12704.86494140626</v>
      </c>
      <c r="AJ649" s="80">
        <v>-319.23481347656207</v>
      </c>
      <c r="AK649" s="80">
        <v>2835.8430395507817</v>
      </c>
      <c r="AL649" s="80">
        <v>22588.06506835937</v>
      </c>
      <c r="AM649" s="80">
        <v>22112.131148437482</v>
      </c>
      <c r="AN649" s="80">
        <v>4736.9549316406392</v>
      </c>
      <c r="AO649" s="80">
        <v>39356.915796874986</v>
      </c>
      <c r="AP649" s="80">
        <v>263.51090254101609</v>
      </c>
      <c r="AQ649" s="80">
        <v>39553.085190429672</v>
      </c>
      <c r="AR649" s="80">
        <v>42990.354045138927</v>
      </c>
      <c r="AS649" s="80">
        <v>52386.714008789073</v>
      </c>
      <c r="AT649" s="80">
        <v>6329.8983730468744</v>
      </c>
      <c r="AU649" s="80">
        <v>48305.766917968715</v>
      </c>
      <c r="AV649" s="80">
        <v>28499.96541796875</v>
      </c>
      <c r="AW649" s="80">
        <v>3859.0853219085689</v>
      </c>
      <c r="AX649" s="80">
        <v>44928.615793457051</v>
      </c>
      <c r="AY649" s="80">
        <v>40694.797765864867</v>
      </c>
    </row>
    <row r="650" spans="1:51" x14ac:dyDescent="0.25">
      <c r="A650" s="78">
        <v>43583</v>
      </c>
      <c r="B650" s="79">
        <v>1</v>
      </c>
      <c r="C650" s="80">
        <v>28724.996187500001</v>
      </c>
      <c r="D650" s="80">
        <v>30822.041637359638</v>
      </c>
      <c r="E650" s="80">
        <v>15895.632109375014</v>
      </c>
      <c r="F650" s="80">
        <v>47997.063525390608</v>
      </c>
      <c r="G650" s="80">
        <v>25130.205594138315</v>
      </c>
      <c r="H650" s="80">
        <v>3101.9199119921996</v>
      </c>
      <c r="I650" s="80">
        <v>23871.344186630264</v>
      </c>
      <c r="J650" s="80">
        <v>111.3315753936767</v>
      </c>
      <c r="K650" s="80">
        <v>14430.807650643832</v>
      </c>
      <c r="L650" s="80">
        <v>10030.922918798287</v>
      </c>
      <c r="M650" s="80">
        <v>21181.504708546883</v>
      </c>
      <c r="N650" s="80">
        <v>11398.461625</v>
      </c>
      <c r="O650" s="80">
        <v>34822.322055694567</v>
      </c>
      <c r="P650" s="80">
        <v>1606.0367200469968</v>
      </c>
      <c r="Q650" s="80">
        <v>28.908565044403083</v>
      </c>
      <c r="R650" s="80">
        <v>5715.1033691406237</v>
      </c>
      <c r="S650" s="80">
        <v>39138.22166210939</v>
      </c>
      <c r="T650" s="80">
        <v>14211.691632812503</v>
      </c>
      <c r="U650" s="80">
        <v>7330.2272265624915</v>
      </c>
      <c r="V650" s="80">
        <v>55726.030437499983</v>
      </c>
      <c r="W650" s="80">
        <v>4644.8838134765601</v>
      </c>
      <c r="X650" s="80">
        <v>13388.761369820299</v>
      </c>
      <c r="Y650" s="80">
        <v>6673.2293984375119</v>
      </c>
      <c r="Z650" s="80">
        <v>357.09670097045898</v>
      </c>
      <c r="AA650" s="80">
        <v>23223.571701660185</v>
      </c>
      <c r="AB650" s="80">
        <v>16227.565507812484</v>
      </c>
      <c r="AC650" s="80">
        <v>22791.96465422192</v>
      </c>
      <c r="AD650" s="80">
        <v>34320.417429687499</v>
      </c>
      <c r="AE650" s="80">
        <v>9383.6077583007755</v>
      </c>
      <c r="AF650" s="80">
        <v>20.124529233703193</v>
      </c>
      <c r="AG650" s="80">
        <v>20089.195749999999</v>
      </c>
      <c r="AH650" s="80">
        <v>43330.603937500004</v>
      </c>
      <c r="AI650" s="80">
        <v>12021.305810546879</v>
      </c>
      <c r="AJ650" s="80">
        <v>-331.00783447265621</v>
      </c>
      <c r="AK650" s="80">
        <v>2932.2637988281249</v>
      </c>
      <c r="AL650" s="80">
        <v>20084.137226562507</v>
      </c>
      <c r="AM650" s="80">
        <v>19669.084804687522</v>
      </c>
      <c r="AN650" s="80">
        <v>4028.2389892578103</v>
      </c>
      <c r="AO650" s="80">
        <v>35627.076735351569</v>
      </c>
      <c r="AP650" s="80">
        <v>226.75054067968793</v>
      </c>
      <c r="AQ650" s="80">
        <v>36836.113138671855</v>
      </c>
      <c r="AR650" s="80">
        <v>39049.569817599833</v>
      </c>
      <c r="AS650" s="80">
        <v>46208.300342773444</v>
      </c>
      <c r="AT650" s="80">
        <v>5926.8677500000076</v>
      </c>
      <c r="AU650" s="80">
        <v>43816.896019531312</v>
      </c>
      <c r="AV650" s="80">
        <v>25197.410828124997</v>
      </c>
      <c r="AW650" s="80">
        <v>5630.8330772412119</v>
      </c>
      <c r="AX650" s="80">
        <v>39604.294968261733</v>
      </c>
      <c r="AY650" s="80">
        <v>37874.110751618617</v>
      </c>
    </row>
    <row r="651" spans="1:51" x14ac:dyDescent="0.25">
      <c r="A651" s="78">
        <v>43583</v>
      </c>
      <c r="B651" s="79">
        <v>2</v>
      </c>
      <c r="C651" s="80">
        <v>26510.136226562481</v>
      </c>
      <c r="D651" s="80">
        <v>27461.30003732301</v>
      </c>
      <c r="E651" s="80">
        <v>14417.8708496094</v>
      </c>
      <c r="F651" s="80">
        <v>43931.548021484363</v>
      </c>
      <c r="G651" s="80">
        <v>21499.348451466445</v>
      </c>
      <c r="H651" s="80">
        <v>3211.6150640234405</v>
      </c>
      <c r="I651" s="80">
        <v>22138.773271408081</v>
      </c>
      <c r="J651" s="80">
        <v>97.410057067871108</v>
      </c>
      <c r="K651" s="80">
        <v>12990.117831307869</v>
      </c>
      <c r="L651" s="80">
        <v>9653.2404529779742</v>
      </c>
      <c r="M651" s="80">
        <v>20803.637605265667</v>
      </c>
      <c r="N651" s="80">
        <v>10709.593937500013</v>
      </c>
      <c r="O651" s="80">
        <v>31759.592326644917</v>
      </c>
      <c r="P651" s="80">
        <v>1597.4072980346673</v>
      </c>
      <c r="Q651" s="80">
        <v>28.798746109008803</v>
      </c>
      <c r="R651" s="80">
        <v>4975.5020507812505</v>
      </c>
      <c r="S651" s="80">
        <v>34156.226352539103</v>
      </c>
      <c r="T651" s="80">
        <v>12946.975867187501</v>
      </c>
      <c r="U651" s="80">
        <v>6796.3309990234302</v>
      </c>
      <c r="V651" s="80">
        <v>49323.711199218749</v>
      </c>
      <c r="W651" s="80">
        <v>4615.3157714843792</v>
      </c>
      <c r="X651" s="80">
        <v>13038.920341976558</v>
      </c>
      <c r="Y651" s="80">
        <v>5680.2192597656285</v>
      </c>
      <c r="Z651" s="80">
        <v>324.47824404907232</v>
      </c>
      <c r="AA651" s="80">
        <v>20781.076301513669</v>
      </c>
      <c r="AB651" s="80">
        <v>15508.493925781224</v>
      </c>
      <c r="AC651" s="80">
        <v>20900.256876774554</v>
      </c>
      <c r="AD651" s="80">
        <v>30221.247902343755</v>
      </c>
      <c r="AE651" s="80">
        <v>8606.0451577148415</v>
      </c>
      <c r="AF651" s="80">
        <v>20.124529233703193</v>
      </c>
      <c r="AG651" s="80">
        <v>17932.707605468746</v>
      </c>
      <c r="AH651" s="80">
        <v>38230.756511718748</v>
      </c>
      <c r="AI651" s="80">
        <v>11022.565380859369</v>
      </c>
      <c r="AJ651" s="80">
        <v>-312.02549438476592</v>
      </c>
      <c r="AK651" s="80">
        <v>3020.0811303710939</v>
      </c>
      <c r="AL651" s="80">
        <v>17261.339042968757</v>
      </c>
      <c r="AM651" s="80">
        <v>17571.438708984373</v>
      </c>
      <c r="AN651" s="80">
        <v>3408.9903564453198</v>
      </c>
      <c r="AO651" s="80">
        <v>31597.733950195321</v>
      </c>
      <c r="AP651" s="80">
        <v>177.31694878613393</v>
      </c>
      <c r="AQ651" s="80">
        <v>34663.499500976512</v>
      </c>
      <c r="AR651" s="80">
        <v>34840.110436740433</v>
      </c>
      <c r="AS651" s="80">
        <v>40190.848094726571</v>
      </c>
      <c r="AT651" s="80">
        <v>5955.80360546876</v>
      </c>
      <c r="AU651" s="80">
        <v>39678.998929687499</v>
      </c>
      <c r="AV651" s="80">
        <v>21874.352271484386</v>
      </c>
      <c r="AW651" s="80">
        <v>6014.5191350122113</v>
      </c>
      <c r="AX651" s="80">
        <v>33827.924078369135</v>
      </c>
      <c r="AY651" s="80">
        <v>35813.97563124483</v>
      </c>
    </row>
    <row r="652" spans="1:51" x14ac:dyDescent="0.25">
      <c r="A652" s="78">
        <v>43583</v>
      </c>
      <c r="B652" s="79">
        <v>3</v>
      </c>
      <c r="C652" s="80">
        <v>25068.588728515631</v>
      </c>
      <c r="D652" s="80">
        <v>24908.459885650616</v>
      </c>
      <c r="E652" s="80">
        <v>13395.531035156249</v>
      </c>
      <c r="F652" s="80">
        <v>40913.048019531299</v>
      </c>
      <c r="G652" s="80">
        <v>17412.963846302424</v>
      </c>
      <c r="H652" s="80">
        <v>3258.0643027422002</v>
      </c>
      <c r="I652" s="80">
        <v>20763.001905380253</v>
      </c>
      <c r="J652" s="80">
        <v>89.968832015991183</v>
      </c>
      <c r="K652" s="80">
        <v>11821.854525643797</v>
      </c>
      <c r="L652" s="80">
        <v>9284.461452001422</v>
      </c>
      <c r="M652" s="80">
        <v>20333.644070140657</v>
      </c>
      <c r="N652" s="80">
        <v>9629.3571718750009</v>
      </c>
      <c r="O652" s="80">
        <v>29418.509689796429</v>
      </c>
      <c r="P652" s="80">
        <v>2094.224249488831</v>
      </c>
      <c r="Q652" s="80">
        <v>28.479489326477047</v>
      </c>
      <c r="R652" s="80">
        <v>4416.9819335937482</v>
      </c>
      <c r="S652" s="80">
        <v>30124.233956054682</v>
      </c>
      <c r="T652" s="80">
        <v>12210.276921875016</v>
      </c>
      <c r="U652" s="80">
        <v>6330.6309091796911</v>
      </c>
      <c r="V652" s="80">
        <v>44317.165904296853</v>
      </c>
      <c r="W652" s="80">
        <v>4272.5647705078309</v>
      </c>
      <c r="X652" s="80">
        <v>12218.093635000007</v>
      </c>
      <c r="Y652" s="80">
        <v>4964.1791816406203</v>
      </c>
      <c r="Z652" s="80">
        <v>330.73087824707028</v>
      </c>
      <c r="AA652" s="80">
        <v>18553.669855712888</v>
      </c>
      <c r="AB652" s="80">
        <v>14777.287592773435</v>
      </c>
      <c r="AC652" s="80">
        <v>19465.460518729651</v>
      </c>
      <c r="AD652" s="80">
        <v>27110.84185546876</v>
      </c>
      <c r="AE652" s="80">
        <v>8043.044572265635</v>
      </c>
      <c r="AF652" s="80">
        <v>20.124529233703193</v>
      </c>
      <c r="AG652" s="80">
        <v>16107.666312500001</v>
      </c>
      <c r="AH652" s="80">
        <v>33313.713828125008</v>
      </c>
      <c r="AI652" s="80">
        <v>10320.74873046876</v>
      </c>
      <c r="AJ652" s="80">
        <v>-291.1064741210929</v>
      </c>
      <c r="AK652" s="80">
        <v>2879.6800292968755</v>
      </c>
      <c r="AL652" s="80">
        <v>14981.06410644531</v>
      </c>
      <c r="AM652" s="80">
        <v>15764.415060546897</v>
      </c>
      <c r="AN652" s="80">
        <v>2839.9503906249993</v>
      </c>
      <c r="AO652" s="80">
        <v>28176.222335937495</v>
      </c>
      <c r="AP652" s="80">
        <v>142.9960643066409</v>
      </c>
      <c r="AQ652" s="80">
        <v>32788.74624414061</v>
      </c>
      <c r="AR652" s="80">
        <v>31414.058207248261</v>
      </c>
      <c r="AS652" s="80">
        <v>35207.559618164101</v>
      </c>
      <c r="AT652" s="80">
        <v>5598.4741777343752</v>
      </c>
      <c r="AU652" s="80">
        <v>36407.847046875009</v>
      </c>
      <c r="AV652" s="80">
        <v>18858.754203124994</v>
      </c>
      <c r="AW652" s="80">
        <v>5623.5178354296804</v>
      </c>
      <c r="AX652" s="80">
        <v>29409.087270507804</v>
      </c>
      <c r="AY652" s="80">
        <v>34281.513166688288</v>
      </c>
    </row>
    <row r="653" spans="1:51" x14ac:dyDescent="0.25">
      <c r="A653" s="78">
        <v>43583</v>
      </c>
      <c r="B653" s="79">
        <v>4</v>
      </c>
      <c r="C653" s="80">
        <v>24144.194970703164</v>
      </c>
      <c r="D653" s="80">
        <v>23139.945968048116</v>
      </c>
      <c r="E653" s="80">
        <v>12458.030312500006</v>
      </c>
      <c r="F653" s="80">
        <v>38951.737935546844</v>
      </c>
      <c r="G653" s="80">
        <v>16448.357927747726</v>
      </c>
      <c r="H653" s="80">
        <v>3189.4431776796882</v>
      </c>
      <c r="I653" s="80">
        <v>19891.998498413093</v>
      </c>
      <c r="J653" s="80">
        <v>89.566869735717802</v>
      </c>
      <c r="K653" s="80">
        <v>11054.875131112556</v>
      </c>
      <c r="L653" s="80">
        <v>9018.6558592279544</v>
      </c>
      <c r="M653" s="80">
        <v>19570.260567515641</v>
      </c>
      <c r="N653" s="80">
        <v>9342.640029296892</v>
      </c>
      <c r="O653" s="80">
        <v>27938.243422721873</v>
      </c>
      <c r="P653" s="80">
        <v>2047.2924837036135</v>
      </c>
      <c r="Q653" s="80">
        <v>28.868145465850819</v>
      </c>
      <c r="R653" s="80">
        <v>4019.5744628906259</v>
      </c>
      <c r="S653" s="80">
        <v>27349.279993164073</v>
      </c>
      <c r="T653" s="80">
        <v>11820.395302734369</v>
      </c>
      <c r="U653" s="80">
        <v>5990.4556699218811</v>
      </c>
      <c r="V653" s="80">
        <v>41183.1181152344</v>
      </c>
      <c r="W653" s="80">
        <v>4105.2849121093786</v>
      </c>
      <c r="X653" s="80">
        <v>11827.188531523456</v>
      </c>
      <c r="Y653" s="80">
        <v>4779.740814453131</v>
      </c>
      <c r="Z653" s="80">
        <v>347.24238572998041</v>
      </c>
      <c r="AA653" s="80">
        <v>17216.418207275383</v>
      </c>
      <c r="AB653" s="80">
        <v>14477.173163085943</v>
      </c>
      <c r="AC653" s="80">
        <v>18662.334143340522</v>
      </c>
      <c r="AD653" s="80">
        <v>25331.838898437505</v>
      </c>
      <c r="AE653" s="80">
        <v>7608.2981928711151</v>
      </c>
      <c r="AF653" s="80">
        <v>20.124529233703193</v>
      </c>
      <c r="AG653" s="80">
        <v>14877.741500000002</v>
      </c>
      <c r="AH653" s="80">
        <v>29921.594167968724</v>
      </c>
      <c r="AI653" s="80">
        <v>9928.4166015625106</v>
      </c>
      <c r="AJ653" s="80">
        <v>-312.46034374999908</v>
      </c>
      <c r="AK653" s="80">
        <v>2807.5213720703123</v>
      </c>
      <c r="AL653" s="80">
        <v>13465.526235351552</v>
      </c>
      <c r="AM653" s="80">
        <v>14685.76357910158</v>
      </c>
      <c r="AN653" s="80">
        <v>2466.1680175781312</v>
      </c>
      <c r="AO653" s="80">
        <v>25957.754201660136</v>
      </c>
      <c r="AP653" s="80">
        <v>135.75417415722706</v>
      </c>
      <c r="AQ653" s="80">
        <v>31548.15545019526</v>
      </c>
      <c r="AR653" s="80">
        <v>29200.810445529489</v>
      </c>
      <c r="AS653" s="80">
        <v>31965.048866210949</v>
      </c>
      <c r="AT653" s="80">
        <v>5339.8118886718939</v>
      </c>
      <c r="AU653" s="80">
        <v>34387.412208984424</v>
      </c>
      <c r="AV653" s="80">
        <v>17043.7891484375</v>
      </c>
      <c r="AW653" s="80">
        <v>4381.3784143579105</v>
      </c>
      <c r="AX653" s="80">
        <v>26618.121798095708</v>
      </c>
      <c r="AY653" s="80">
        <v>33467.595323862675</v>
      </c>
    </row>
    <row r="654" spans="1:51" x14ac:dyDescent="0.25">
      <c r="A654" s="78">
        <v>43583</v>
      </c>
      <c r="B654" s="79">
        <v>5</v>
      </c>
      <c r="C654" s="80">
        <v>23814.257171874975</v>
      </c>
      <c r="D654" s="80">
        <v>22118.293691528361</v>
      </c>
      <c r="E654" s="80">
        <v>11988.326752929677</v>
      </c>
      <c r="F654" s="80">
        <v>37743.064068359381</v>
      </c>
      <c r="G654" s="80">
        <v>14396.229615833659</v>
      </c>
      <c r="H654" s="80">
        <v>3060.626386398445</v>
      </c>
      <c r="I654" s="80">
        <v>19393.450450668337</v>
      </c>
      <c r="J654" s="80">
        <v>84.450075149536204</v>
      </c>
      <c r="K654" s="80">
        <v>10602.908212167255</v>
      </c>
      <c r="L654" s="80">
        <v>8908.5249334467389</v>
      </c>
      <c r="M654" s="80">
        <v>20815.351194687548</v>
      </c>
      <c r="N654" s="80">
        <v>9027.1783300781299</v>
      </c>
      <c r="O654" s="80">
        <v>27127.52828135683</v>
      </c>
      <c r="P654" s="80">
        <v>2096.5025692749023</v>
      </c>
      <c r="Q654" s="80">
        <v>28.274987220764171</v>
      </c>
      <c r="R654" s="80">
        <v>3810.2685913085938</v>
      </c>
      <c r="S654" s="80">
        <v>25946.811056640647</v>
      </c>
      <c r="T654" s="80">
        <v>11650.560515625002</v>
      </c>
      <c r="U654" s="80">
        <v>5868.7257851562499</v>
      </c>
      <c r="V654" s="80">
        <v>39521.147101562485</v>
      </c>
      <c r="W654" s="80">
        <v>4114.057470703111</v>
      </c>
      <c r="X654" s="80">
        <v>11549.260634460969</v>
      </c>
      <c r="Y654" s="80">
        <v>5130.7931816406235</v>
      </c>
      <c r="Z654" s="80">
        <v>319.94506206665045</v>
      </c>
      <c r="AA654" s="80">
        <v>16329.82854101565</v>
      </c>
      <c r="AB654" s="80">
        <v>14245.613044921873</v>
      </c>
      <c r="AC654" s="80">
        <v>18067.134875557673</v>
      </c>
      <c r="AD654" s="80">
        <v>24137.98389257813</v>
      </c>
      <c r="AE654" s="80">
        <v>7415.3047905273361</v>
      </c>
      <c r="AF654" s="80">
        <v>20.124529233703193</v>
      </c>
      <c r="AG654" s="80">
        <v>14358.247503906252</v>
      </c>
      <c r="AH654" s="80">
        <v>28264.379804687509</v>
      </c>
      <c r="AI654" s="80">
        <v>9794.796875</v>
      </c>
      <c r="AJ654" s="80">
        <v>-298.301009765625</v>
      </c>
      <c r="AK654" s="80">
        <v>2696.8457177734376</v>
      </c>
      <c r="AL654" s="80">
        <v>12644.277270507808</v>
      </c>
      <c r="AM654" s="80">
        <v>13944.244919921872</v>
      </c>
      <c r="AN654" s="80">
        <v>2251.100122070321</v>
      </c>
      <c r="AO654" s="80">
        <v>24862.128482910161</v>
      </c>
      <c r="AP654" s="80">
        <v>137.54054243261695</v>
      </c>
      <c r="AQ654" s="80">
        <v>30808.228089843764</v>
      </c>
      <c r="AR654" s="80">
        <v>27921.802106174047</v>
      </c>
      <c r="AS654" s="80">
        <v>30029.415785156241</v>
      </c>
      <c r="AT654" s="80">
        <v>5227.2906982422055</v>
      </c>
      <c r="AU654" s="80">
        <v>33367.983513671868</v>
      </c>
      <c r="AV654" s="80">
        <v>15986.301062500017</v>
      </c>
      <c r="AW654" s="80">
        <v>3098.9425896044922</v>
      </c>
      <c r="AX654" s="80">
        <v>25140.224066162096</v>
      </c>
      <c r="AY654" s="80">
        <v>33064.975206889038</v>
      </c>
    </row>
    <row r="655" spans="1:51" x14ac:dyDescent="0.25">
      <c r="A655" s="78">
        <v>43583</v>
      </c>
      <c r="B655" s="79">
        <v>6</v>
      </c>
      <c r="C655" s="80">
        <v>23700.897248046873</v>
      </c>
      <c r="D655" s="80">
        <v>21687.98266949465</v>
      </c>
      <c r="E655" s="80">
        <v>11798.26662109375</v>
      </c>
      <c r="F655" s="80">
        <v>37314.323007812534</v>
      </c>
      <c r="G655" s="80">
        <v>13731.831835630488</v>
      </c>
      <c r="H655" s="80">
        <v>3152.2344841484378</v>
      </c>
      <c r="I655" s="80">
        <v>19091.422550491327</v>
      </c>
      <c r="J655" s="80">
        <v>86.7466716766357</v>
      </c>
      <c r="K655" s="80">
        <v>10150.719882089123</v>
      </c>
      <c r="L655" s="80">
        <v>8803.3438455561009</v>
      </c>
      <c r="M655" s="80">
        <v>20700.915314890586</v>
      </c>
      <c r="N655" s="80">
        <v>9309.1887617187494</v>
      </c>
      <c r="O655" s="80">
        <v>26660.08411086275</v>
      </c>
      <c r="P655" s="80">
        <v>2046.0302996063226</v>
      </c>
      <c r="Q655" s="80">
        <v>28.252036094665527</v>
      </c>
      <c r="R655" s="80">
        <v>3683.8427795410148</v>
      </c>
      <c r="S655" s="80">
        <v>24998.411730468761</v>
      </c>
      <c r="T655" s="80">
        <v>11795.312676757814</v>
      </c>
      <c r="U655" s="80">
        <v>5666.9051435546908</v>
      </c>
      <c r="V655" s="80">
        <v>38598.579021484402</v>
      </c>
      <c r="W655" s="80">
        <v>3873.18017578125</v>
      </c>
      <c r="X655" s="80">
        <v>11856.759841601573</v>
      </c>
      <c r="Y655" s="80">
        <v>4825.943609375001</v>
      </c>
      <c r="Z655" s="80">
        <v>343.71981299438488</v>
      </c>
      <c r="AA655" s="80">
        <v>15972.171562255873</v>
      </c>
      <c r="AB655" s="80">
        <v>14163.360392578126</v>
      </c>
      <c r="AC655" s="80">
        <v>17865.721425195105</v>
      </c>
      <c r="AD655" s="80">
        <v>23562.495910156238</v>
      </c>
      <c r="AE655" s="80">
        <v>7206.0931860351811</v>
      </c>
      <c r="AF655" s="80">
        <v>20.124529233703193</v>
      </c>
      <c r="AG655" s="80">
        <v>14040.426964843751</v>
      </c>
      <c r="AH655" s="80">
        <v>27012.614646484384</v>
      </c>
      <c r="AI655" s="80">
        <v>9663.7524902343812</v>
      </c>
      <c r="AJ655" s="80">
        <v>-287.02045385742099</v>
      </c>
      <c r="AK655" s="80">
        <v>2706.3701831054691</v>
      </c>
      <c r="AL655" s="80">
        <v>12232.659497070321</v>
      </c>
      <c r="AM655" s="80">
        <v>13625.541746093759</v>
      </c>
      <c r="AN655" s="80">
        <v>2172.64958496093</v>
      </c>
      <c r="AO655" s="80">
        <v>24156.271780273448</v>
      </c>
      <c r="AP655" s="80">
        <v>256.71172310839796</v>
      </c>
      <c r="AQ655" s="80">
        <v>30272.407572265573</v>
      </c>
      <c r="AR655" s="80">
        <v>27153.214136935763</v>
      </c>
      <c r="AS655" s="80">
        <v>29226.878326171864</v>
      </c>
      <c r="AT655" s="80">
        <v>5148.1476464843736</v>
      </c>
      <c r="AU655" s="80">
        <v>32525.518505859396</v>
      </c>
      <c r="AV655" s="80">
        <v>15492.997898437508</v>
      </c>
      <c r="AW655" s="80">
        <v>2876.3290451538091</v>
      </c>
      <c r="AX655" s="80">
        <v>24391.441230468761</v>
      </c>
      <c r="AY655" s="80">
        <v>32852.298255382055</v>
      </c>
    </row>
    <row r="656" spans="1:51" x14ac:dyDescent="0.25">
      <c r="A656" s="78">
        <v>43583</v>
      </c>
      <c r="B656" s="79">
        <v>7</v>
      </c>
      <c r="C656" s="80">
        <v>24124.903818359366</v>
      </c>
      <c r="D656" s="80">
        <v>21701.441896270775</v>
      </c>
      <c r="E656" s="80">
        <v>11974.015400390637</v>
      </c>
      <c r="F656" s="80">
        <v>38176.519833984392</v>
      </c>
      <c r="G656" s="80">
        <v>14396.451524177373</v>
      </c>
      <c r="H656" s="80">
        <v>3210.3184329765595</v>
      </c>
      <c r="I656" s="80">
        <v>19220.90045748901</v>
      </c>
      <c r="J656" s="80">
        <v>84.15229034423831</v>
      </c>
      <c r="K656" s="80">
        <v>9896.2928801359958</v>
      </c>
      <c r="L656" s="80">
        <v>9115.1716717280087</v>
      </c>
      <c r="M656" s="80">
        <v>20374.887250499996</v>
      </c>
      <c r="N656" s="80">
        <v>9080.0508945312613</v>
      </c>
      <c r="O656" s="80">
        <v>26579.995708930979</v>
      </c>
      <c r="P656" s="80">
        <v>2087.3729869079584</v>
      </c>
      <c r="Q656" s="80">
        <v>28.315843105316169</v>
      </c>
      <c r="R656" s="80">
        <v>3671.020782470704</v>
      </c>
      <c r="S656" s="80">
        <v>24605.365420898452</v>
      </c>
      <c r="T656" s="80">
        <v>11944.789653320327</v>
      </c>
      <c r="U656" s="80">
        <v>5711.9949140624994</v>
      </c>
      <c r="V656" s="80">
        <v>38775.717244140629</v>
      </c>
      <c r="W656" s="80">
        <v>3636.4616821289064</v>
      </c>
      <c r="X656" s="80">
        <v>11994.820142484374</v>
      </c>
      <c r="Y656" s="80">
        <v>5213.6329902343696</v>
      </c>
      <c r="Z656" s="80">
        <v>345.26530414428726</v>
      </c>
      <c r="AA656" s="80">
        <v>16163.046741210943</v>
      </c>
      <c r="AB656" s="80">
        <v>14137.157970703141</v>
      </c>
      <c r="AC656" s="80">
        <v>18083.446459215393</v>
      </c>
      <c r="AD656" s="80">
        <v>23402.266355468742</v>
      </c>
      <c r="AE656" s="80">
        <v>7179.6761240234237</v>
      </c>
      <c r="AF656" s="80">
        <v>20.124529233703193</v>
      </c>
      <c r="AG656" s="80">
        <v>14054.203007812497</v>
      </c>
      <c r="AH656" s="80">
        <v>26915.885046875028</v>
      </c>
      <c r="AI656" s="80">
        <v>9545.5935546875098</v>
      </c>
      <c r="AJ656" s="80">
        <v>-237.09772973632892</v>
      </c>
      <c r="AK656" s="80">
        <v>2846.5943139648452</v>
      </c>
      <c r="AL656" s="80">
        <v>12321.381235351559</v>
      </c>
      <c r="AM656" s="80">
        <v>14168.123321289042</v>
      </c>
      <c r="AN656" s="80">
        <v>2157.2411865234299</v>
      </c>
      <c r="AO656" s="80">
        <v>23931.407608398429</v>
      </c>
      <c r="AP656" s="80">
        <v>581.54262908984401</v>
      </c>
      <c r="AQ656" s="80">
        <v>30399.479707031242</v>
      </c>
      <c r="AR656" s="80">
        <v>27232.370870822491</v>
      </c>
      <c r="AS656" s="80">
        <v>29161.576821289054</v>
      </c>
      <c r="AT656" s="80">
        <v>5181.4819570312548</v>
      </c>
      <c r="AU656" s="80">
        <v>32113.418599609358</v>
      </c>
      <c r="AV656" s="80">
        <v>15522.052136718754</v>
      </c>
      <c r="AW656" s="80">
        <v>2515.3076474829095</v>
      </c>
      <c r="AX656" s="80">
        <v>24412.381242675801</v>
      </c>
      <c r="AY656" s="80">
        <v>33244.787427818264</v>
      </c>
    </row>
    <row r="657" spans="1:51" x14ac:dyDescent="0.25">
      <c r="A657" s="78">
        <v>43583</v>
      </c>
      <c r="B657" s="79">
        <v>8</v>
      </c>
      <c r="C657" s="80">
        <v>23800.250242187492</v>
      </c>
      <c r="D657" s="80">
        <v>20958.157505279545</v>
      </c>
      <c r="E657" s="80">
        <v>11331.30626953128</v>
      </c>
      <c r="F657" s="80">
        <v>38459.876630859384</v>
      </c>
      <c r="G657" s="80">
        <v>13259.379620900299</v>
      </c>
      <c r="H657" s="80">
        <v>3161.5512228515677</v>
      </c>
      <c r="I657" s="80">
        <v>19520.945452194235</v>
      </c>
      <c r="J657" s="80">
        <v>95.338573455810604</v>
      </c>
      <c r="K657" s="80">
        <v>9855.9235441985002</v>
      </c>
      <c r="L657" s="80">
        <v>8769.5445633295385</v>
      </c>
      <c r="M657" s="80">
        <v>19193.838684937502</v>
      </c>
      <c r="N657" s="80">
        <v>8487.4370156249988</v>
      </c>
      <c r="O657" s="80">
        <v>27501.802812751772</v>
      </c>
      <c r="P657" s="80">
        <v>2017.6204130941651</v>
      </c>
      <c r="Q657" s="80">
        <v>28.014461040496819</v>
      </c>
      <c r="R657" s="80">
        <v>3269.872314453125</v>
      </c>
      <c r="S657" s="80">
        <v>22923.873534179689</v>
      </c>
      <c r="T657" s="80">
        <v>10675.711468749994</v>
      </c>
      <c r="U657" s="80">
        <v>4977.2863486328106</v>
      </c>
      <c r="V657" s="80">
        <v>37535.96041015628</v>
      </c>
      <c r="W657" s="80">
        <v>3279.4651245117179</v>
      </c>
      <c r="X657" s="80">
        <v>11111.075382664249</v>
      </c>
      <c r="Y657" s="80">
        <v>4503.8340996093566</v>
      </c>
      <c r="Z657" s="80">
        <v>304.66214470825196</v>
      </c>
      <c r="AA657" s="80">
        <v>15398.374181396466</v>
      </c>
      <c r="AB657" s="80">
        <v>14763.045387695325</v>
      </c>
      <c r="AC657" s="80">
        <v>17367.798436946054</v>
      </c>
      <c r="AD657" s="80">
        <v>22146.92086523438</v>
      </c>
      <c r="AE657" s="80">
        <v>6378.3409322194875</v>
      </c>
      <c r="AF657" s="80">
        <v>20.124529233703193</v>
      </c>
      <c r="AG657" s="80">
        <v>12990.951708984379</v>
      </c>
      <c r="AH657" s="80">
        <v>24364.354052734368</v>
      </c>
      <c r="AI657" s="80">
        <v>8457.5013183593892</v>
      </c>
      <c r="AJ657" s="80">
        <v>-225.16398120117174</v>
      </c>
      <c r="AK657" s="80">
        <v>2800.5263788783905</v>
      </c>
      <c r="AL657" s="80">
        <v>12080.779194335939</v>
      </c>
      <c r="AM657" s="80">
        <v>13111.908568359364</v>
      </c>
      <c r="AN657" s="80">
        <v>2062.2662597656308</v>
      </c>
      <c r="AO657" s="80">
        <v>23097.792790527328</v>
      </c>
      <c r="AP657" s="80">
        <v>501.08082664859893</v>
      </c>
      <c r="AQ657" s="80">
        <v>30247.228193359384</v>
      </c>
      <c r="AR657" s="80">
        <v>26139.951700900623</v>
      </c>
      <c r="AS657" s="80">
        <v>28059.335185546905</v>
      </c>
      <c r="AT657" s="80">
        <v>4606.5145742187397</v>
      </c>
      <c r="AU657" s="80">
        <v>31212.996937500004</v>
      </c>
      <c r="AV657" s="80">
        <v>13965.930359619149</v>
      </c>
      <c r="AW657" s="80">
        <v>1919.8015010726219</v>
      </c>
      <c r="AX657" s="80">
        <v>22507.330617675776</v>
      </c>
      <c r="AY657" s="80">
        <v>33160.80781256577</v>
      </c>
    </row>
    <row r="658" spans="1:51" x14ac:dyDescent="0.25">
      <c r="A658" s="78">
        <v>43583</v>
      </c>
      <c r="B658" s="79">
        <v>9</v>
      </c>
      <c r="C658" s="80">
        <v>25658.81251367187</v>
      </c>
      <c r="D658" s="80">
        <v>23082.458029449477</v>
      </c>
      <c r="E658" s="80">
        <v>12702.83010253907</v>
      </c>
      <c r="F658" s="80">
        <v>42214.312423828109</v>
      </c>
      <c r="G658" s="80">
        <v>15565.394402062138</v>
      </c>
      <c r="H658" s="80">
        <v>3426.9720187890671</v>
      </c>
      <c r="I658" s="80">
        <v>21347.219517333964</v>
      </c>
      <c r="J658" s="80">
        <v>108.96765327453599</v>
      </c>
      <c r="K658" s="80">
        <v>10813.30337818288</v>
      </c>
      <c r="L658" s="80">
        <v>8973.092874852995</v>
      </c>
      <c r="M658" s="80">
        <v>19619.503318468767</v>
      </c>
      <c r="N658" s="80">
        <v>9351.6343417968801</v>
      </c>
      <c r="O658" s="80">
        <v>30639.559812660231</v>
      </c>
      <c r="P658" s="80">
        <v>2431.2204002227591</v>
      </c>
      <c r="Q658" s="80">
        <v>28.989509582519538</v>
      </c>
      <c r="R658" s="80">
        <v>3665.3001464843751</v>
      </c>
      <c r="S658" s="80">
        <v>25055.829579101559</v>
      </c>
      <c r="T658" s="80">
        <v>11257.111248046878</v>
      </c>
      <c r="U658" s="80">
        <v>5359.1566396484404</v>
      </c>
      <c r="V658" s="80">
        <v>41182.029824468795</v>
      </c>
      <c r="W658" s="80">
        <v>3362.5621826171873</v>
      </c>
      <c r="X658" s="80">
        <v>11966.687670644011</v>
      </c>
      <c r="Y658" s="80">
        <v>4265.2411093749997</v>
      </c>
      <c r="Z658" s="80">
        <v>319.14878734741205</v>
      </c>
      <c r="AA658" s="80">
        <v>17091.014454101562</v>
      </c>
      <c r="AB658" s="80">
        <v>15559.631207031252</v>
      </c>
      <c r="AC658" s="80">
        <v>18754.831537222261</v>
      </c>
      <c r="AD658" s="80">
        <v>24564.799062499998</v>
      </c>
      <c r="AE658" s="80">
        <v>6313.0229064398245</v>
      </c>
      <c r="AF658" s="80">
        <v>20.124529233703193</v>
      </c>
      <c r="AG658" s="80">
        <v>13694.929304687505</v>
      </c>
      <c r="AH658" s="80">
        <v>26926.17513281251</v>
      </c>
      <c r="AI658" s="80">
        <v>9002.7272949218823</v>
      </c>
      <c r="AJ658" s="80">
        <v>-240.06906030273399</v>
      </c>
      <c r="AK658" s="80">
        <v>2728.1151483588883</v>
      </c>
      <c r="AL658" s="80">
        <v>13152.24470214845</v>
      </c>
      <c r="AM658" s="80">
        <v>13821.636576171872</v>
      </c>
      <c r="AN658" s="80">
        <v>2466.693383789061</v>
      </c>
      <c r="AO658" s="80">
        <v>25194.738927246082</v>
      </c>
      <c r="AP658" s="80">
        <v>527.24566003097516</v>
      </c>
      <c r="AQ658" s="80">
        <v>32144.899625976577</v>
      </c>
      <c r="AR658" s="80">
        <v>28488.981121310753</v>
      </c>
      <c r="AS658" s="80">
        <v>31521.444662109363</v>
      </c>
      <c r="AT658" s="80">
        <v>4412.2747431640673</v>
      </c>
      <c r="AU658" s="80">
        <v>34363.276048828113</v>
      </c>
      <c r="AV658" s="80">
        <v>15186.467437499981</v>
      </c>
      <c r="AW658" s="80">
        <v>2023.5827000856132</v>
      </c>
      <c r="AX658" s="80">
        <v>25057.862180175784</v>
      </c>
      <c r="AY658" s="80">
        <v>34729.066261207161</v>
      </c>
    </row>
    <row r="659" spans="1:51" x14ac:dyDescent="0.25">
      <c r="A659" s="78">
        <v>43583</v>
      </c>
      <c r="B659" s="79">
        <v>10</v>
      </c>
      <c r="C659" s="80">
        <v>28231.721097656253</v>
      </c>
      <c r="D659" s="80">
        <v>26748.682976379398</v>
      </c>
      <c r="E659" s="80">
        <v>14278.878906250002</v>
      </c>
      <c r="F659" s="80">
        <v>47108.882298828103</v>
      </c>
      <c r="G659" s="80">
        <v>18888.338279316064</v>
      </c>
      <c r="H659" s="80">
        <v>3818.9643726718923</v>
      </c>
      <c r="I659" s="80">
        <v>24751.011344985949</v>
      </c>
      <c r="J659" s="80">
        <v>126.67580986022951</v>
      </c>
      <c r="K659" s="80">
        <v>12439.721761971934</v>
      </c>
      <c r="L659" s="80">
        <v>9107.5151160638979</v>
      </c>
      <c r="M659" s="80">
        <v>20715.714966546861</v>
      </c>
      <c r="N659" s="80">
        <v>10554.795652343757</v>
      </c>
      <c r="O659" s="80">
        <v>35168.706062942503</v>
      </c>
      <c r="P659" s="80">
        <v>2802.3056950010687</v>
      </c>
      <c r="Q659" s="80">
        <v>29.475742816925049</v>
      </c>
      <c r="R659" s="80">
        <v>4366.4818298339851</v>
      </c>
      <c r="S659" s="80">
        <v>29736.86534960939</v>
      </c>
      <c r="T659" s="80">
        <v>12546.504977539069</v>
      </c>
      <c r="U659" s="80">
        <v>6137.1954736328216</v>
      </c>
      <c r="V659" s="80">
        <v>48191.587733031221</v>
      </c>
      <c r="W659" s="80">
        <v>4020.5775146484334</v>
      </c>
      <c r="X659" s="80">
        <v>13091.657615917962</v>
      </c>
      <c r="Y659" s="80">
        <v>4798.8761562499949</v>
      </c>
      <c r="Z659" s="80">
        <v>322.3407138671875</v>
      </c>
      <c r="AA659" s="80">
        <v>20163.762485107443</v>
      </c>
      <c r="AB659" s="80">
        <v>17274.97945898437</v>
      </c>
      <c r="AC659" s="80">
        <v>20940.813585886739</v>
      </c>
      <c r="AD659" s="80">
        <v>28890.913617187485</v>
      </c>
      <c r="AE659" s="80">
        <v>6495.2695260867222</v>
      </c>
      <c r="AF659" s="80">
        <v>20.124529233703193</v>
      </c>
      <c r="AG659" s="80">
        <v>16491.606839843742</v>
      </c>
      <c r="AH659" s="80">
        <v>32052.559058593793</v>
      </c>
      <c r="AI659" s="80">
        <v>10093.69555664063</v>
      </c>
      <c r="AJ659" s="80">
        <v>-270.13506689453106</v>
      </c>
      <c r="AK659" s="80">
        <v>3029.6025341956174</v>
      </c>
      <c r="AL659" s="80">
        <v>15395.861674804688</v>
      </c>
      <c r="AM659" s="80">
        <v>15905.270111328124</v>
      </c>
      <c r="AN659" s="80">
        <v>3055.9279052734501</v>
      </c>
      <c r="AO659" s="80">
        <v>29026.521215332028</v>
      </c>
      <c r="AP659" s="80">
        <v>566.23950415130503</v>
      </c>
      <c r="AQ659" s="80">
        <v>35302.482389648445</v>
      </c>
      <c r="AR659" s="80">
        <v>32886.960591525611</v>
      </c>
      <c r="AS659" s="80">
        <v>37633.471156250009</v>
      </c>
      <c r="AT659" s="80">
        <v>4698.4325830078205</v>
      </c>
      <c r="AU659" s="80">
        <v>39452.947404296858</v>
      </c>
      <c r="AV659" s="80">
        <v>18370.191535156246</v>
      </c>
      <c r="AW659" s="80">
        <v>2431.7474367553705</v>
      </c>
      <c r="AX659" s="80">
        <v>30007.989090576189</v>
      </c>
      <c r="AY659" s="80">
        <v>37250.641858673749</v>
      </c>
    </row>
    <row r="660" spans="1:51" x14ac:dyDescent="0.25">
      <c r="A660" s="78">
        <v>43583</v>
      </c>
      <c r="B660" s="79">
        <v>11</v>
      </c>
      <c r="C660" s="80">
        <v>29777.336210937508</v>
      </c>
      <c r="D660" s="80">
        <v>29889.095410644553</v>
      </c>
      <c r="E660" s="80">
        <v>15542.298310546879</v>
      </c>
      <c r="F660" s="80">
        <v>51150.55921484375</v>
      </c>
      <c r="G660" s="80">
        <v>21168.540609347328</v>
      </c>
      <c r="H660" s="80">
        <v>4047.3873888281273</v>
      </c>
      <c r="I660" s="80">
        <v>27698.508553832999</v>
      </c>
      <c r="J660" s="80">
        <v>116.480583190918</v>
      </c>
      <c r="K660" s="80">
        <v>14201.269149667252</v>
      </c>
      <c r="L660" s="80">
        <v>9710.3316932123489</v>
      </c>
      <c r="M660" s="80">
        <v>22075.15620063278</v>
      </c>
      <c r="N660" s="80">
        <v>11916.483283203112</v>
      </c>
      <c r="O660" s="80">
        <v>39070.454651573164</v>
      </c>
      <c r="P660" s="80">
        <v>2912.1546680099473</v>
      </c>
      <c r="Q660" s="80">
        <v>29.389670372009288</v>
      </c>
      <c r="R660" s="80">
        <v>4902.277185058595</v>
      </c>
      <c r="S660" s="80">
        <v>33639.13024804688</v>
      </c>
      <c r="T660" s="80">
        <v>14000.928191406256</v>
      </c>
      <c r="U660" s="80">
        <v>6784.8252080078091</v>
      </c>
      <c r="V660" s="80">
        <v>53933.244145624987</v>
      </c>
      <c r="W660" s="80">
        <v>4279.6357421874991</v>
      </c>
      <c r="X660" s="80">
        <v>14008.660943419927</v>
      </c>
      <c r="Y660" s="80">
        <v>4723.2215507812543</v>
      </c>
      <c r="Z660" s="80">
        <v>291.89479219970707</v>
      </c>
      <c r="AA660" s="80">
        <v>22845.104123779318</v>
      </c>
      <c r="AB660" s="80">
        <v>18431.841082031253</v>
      </c>
      <c r="AC660" s="80">
        <v>22702.3330767687</v>
      </c>
      <c r="AD660" s="80">
        <v>32357.217570312489</v>
      </c>
      <c r="AE660" s="80">
        <v>7019.5760000598302</v>
      </c>
      <c r="AF660" s="80">
        <v>20.124529233703193</v>
      </c>
      <c r="AG660" s="80">
        <v>18543.808804687509</v>
      </c>
      <c r="AH660" s="80">
        <v>36900.141445312562</v>
      </c>
      <c r="AI660" s="80">
        <v>9489.1964355468699</v>
      </c>
      <c r="AJ660" s="80">
        <v>-283.3580993652331</v>
      </c>
      <c r="AK660" s="80">
        <v>3195.9617909636986</v>
      </c>
      <c r="AL660" s="80">
        <v>17611.210966796865</v>
      </c>
      <c r="AM660" s="80">
        <v>17702.551617187495</v>
      </c>
      <c r="AN660" s="80">
        <v>3680.0724365234501</v>
      </c>
      <c r="AO660" s="80">
        <v>32223.444453124976</v>
      </c>
      <c r="AP660" s="80">
        <v>599.42843984008812</v>
      </c>
      <c r="AQ660" s="80">
        <v>38111.356916015626</v>
      </c>
      <c r="AR660" s="80">
        <v>37288.228366916221</v>
      </c>
      <c r="AS660" s="80">
        <v>43203.229731445324</v>
      </c>
      <c r="AT660" s="80">
        <v>6715.8832070312455</v>
      </c>
      <c r="AU660" s="80">
        <v>43760.367861328108</v>
      </c>
      <c r="AV660" s="80">
        <v>21291.123074218733</v>
      </c>
      <c r="AW660" s="80">
        <v>2626.7591650488248</v>
      </c>
      <c r="AX660" s="80">
        <v>33877.824436035145</v>
      </c>
      <c r="AY660" s="80">
        <v>39102.186735439878</v>
      </c>
    </row>
    <row r="661" spans="1:51" x14ac:dyDescent="0.25">
      <c r="A661" s="78">
        <v>43583</v>
      </c>
      <c r="B661" s="79">
        <v>12</v>
      </c>
      <c r="C661" s="80">
        <v>31154.099083984413</v>
      </c>
      <c r="D661" s="80">
        <v>31353.251800323502</v>
      </c>
      <c r="E661" s="80">
        <v>16376.0215625</v>
      </c>
      <c r="F661" s="80">
        <v>53944.467515625001</v>
      </c>
      <c r="G661" s="80">
        <v>22391.875344257456</v>
      </c>
      <c r="H661" s="80">
        <v>4356.0076090937619</v>
      </c>
      <c r="I661" s="80">
        <v>29536.555949966412</v>
      </c>
      <c r="J661" s="80">
        <v>118.3129348754883</v>
      </c>
      <c r="K661" s="80">
        <v>15103.119686776623</v>
      </c>
      <c r="L661" s="80">
        <v>9763.5767664545692</v>
      </c>
      <c r="M661" s="80">
        <v>22787.803214968775</v>
      </c>
      <c r="N661" s="80">
        <v>12995.222263671882</v>
      </c>
      <c r="O661" s="80">
        <v>40738.975124710094</v>
      </c>
      <c r="P661" s="80">
        <v>2906.4185187055973</v>
      </c>
      <c r="Q661" s="80">
        <v>30.002933502197259</v>
      </c>
      <c r="R661" s="80">
        <v>5203.3022094726557</v>
      </c>
      <c r="S661" s="80">
        <v>35878.132578125005</v>
      </c>
      <c r="T661" s="80">
        <v>15130.107985351578</v>
      </c>
      <c r="U661" s="80">
        <v>7347.8815585937609</v>
      </c>
      <c r="V661" s="80">
        <v>57074.484792812524</v>
      </c>
      <c r="W661" s="80">
        <v>5411.118994140631</v>
      </c>
      <c r="X661" s="80">
        <v>14471.078932898417</v>
      </c>
      <c r="Y661" s="80">
        <v>4937.1607421874978</v>
      </c>
      <c r="Z661" s="80">
        <v>306.43248462524429</v>
      </c>
      <c r="AA661" s="80">
        <v>24328.344527832054</v>
      </c>
      <c r="AB661" s="80">
        <v>19348.425115234371</v>
      </c>
      <c r="AC661" s="80">
        <v>23730.323536252665</v>
      </c>
      <c r="AD661" s="80">
        <v>34697.887417968755</v>
      </c>
      <c r="AE661" s="80">
        <v>7455.8420482159418</v>
      </c>
      <c r="AF661" s="80">
        <v>20.124529233703193</v>
      </c>
      <c r="AG661" s="80">
        <v>19572.889468750007</v>
      </c>
      <c r="AH661" s="80">
        <v>39671.698437500003</v>
      </c>
      <c r="AI661" s="80">
        <v>9258.6596191406315</v>
      </c>
      <c r="AJ661" s="80">
        <v>-293.56569116210989</v>
      </c>
      <c r="AK661" s="80">
        <v>3364.7772087263074</v>
      </c>
      <c r="AL661" s="80">
        <v>18390.304792968738</v>
      </c>
      <c r="AM661" s="80">
        <v>19474.30975976562</v>
      </c>
      <c r="AN661" s="80">
        <v>4055.8931152343803</v>
      </c>
      <c r="AO661" s="80">
        <v>34340.381012207043</v>
      </c>
      <c r="AP661" s="80">
        <v>622.59783976470976</v>
      </c>
      <c r="AQ661" s="80">
        <v>40312.008920898435</v>
      </c>
      <c r="AR661" s="80">
        <v>40486.185488498253</v>
      </c>
      <c r="AS661" s="80">
        <v>46411.468156249983</v>
      </c>
      <c r="AT661" s="80">
        <v>8008.2475664062695</v>
      </c>
      <c r="AU661" s="80">
        <v>46648.780296875033</v>
      </c>
      <c r="AV661" s="80">
        <v>22760.197343749966</v>
      </c>
      <c r="AW661" s="80">
        <v>2833.854291503907</v>
      </c>
      <c r="AX661" s="80">
        <v>36040.136955566399</v>
      </c>
      <c r="AY661" s="80">
        <v>40530.674611693241</v>
      </c>
    </row>
    <row r="662" spans="1:51" x14ac:dyDescent="0.25">
      <c r="A662" s="78">
        <v>43583</v>
      </c>
      <c r="B662" s="79">
        <v>13</v>
      </c>
      <c r="C662" s="80">
        <v>31790.516681640642</v>
      </c>
      <c r="D662" s="80">
        <v>32902.276690124505</v>
      </c>
      <c r="E662" s="80">
        <v>17321.213593749984</v>
      </c>
      <c r="F662" s="80">
        <v>55856.115406249992</v>
      </c>
      <c r="G662" s="80">
        <v>23197.318111907869</v>
      </c>
      <c r="H662" s="80">
        <v>4364.4598586406437</v>
      </c>
      <c r="I662" s="80">
        <v>30634.795259078976</v>
      </c>
      <c r="J662" s="80">
        <v>116.73571395874029</v>
      </c>
      <c r="K662" s="80">
        <v>15734.314266854746</v>
      </c>
      <c r="L662" s="80">
        <v>10183.730360204545</v>
      </c>
      <c r="M662" s="80">
        <v>23245.7192334844</v>
      </c>
      <c r="N662" s="80">
        <v>13261.859595703119</v>
      </c>
      <c r="O662" s="80">
        <v>42308.28530288695</v>
      </c>
      <c r="P662" s="80">
        <v>2912.7471589311226</v>
      </c>
      <c r="Q662" s="80">
        <v>29.58208894729615</v>
      </c>
      <c r="R662" s="80">
        <v>5529.3227172851557</v>
      </c>
      <c r="S662" s="80">
        <v>37897.809650390649</v>
      </c>
      <c r="T662" s="80">
        <v>15816.246078124994</v>
      </c>
      <c r="U662" s="80">
        <v>7725.8606962890617</v>
      </c>
      <c r="V662" s="80">
        <v>59730.399919656258</v>
      </c>
      <c r="W662" s="80">
        <v>6268.2478271484388</v>
      </c>
      <c r="X662" s="80">
        <v>14784.917599496126</v>
      </c>
      <c r="Y662" s="80">
        <v>5414.686232421871</v>
      </c>
      <c r="Z662" s="80">
        <v>344.14580162353531</v>
      </c>
      <c r="AA662" s="80">
        <v>25480.747173584034</v>
      </c>
      <c r="AB662" s="80">
        <v>19964.369091796892</v>
      </c>
      <c r="AC662" s="80">
        <v>24661.748436354534</v>
      </c>
      <c r="AD662" s="80">
        <v>36985.900824218807</v>
      </c>
      <c r="AE662" s="80">
        <v>7823.8758188836964</v>
      </c>
      <c r="AF662" s="80">
        <v>20.124529233703193</v>
      </c>
      <c r="AG662" s="80">
        <v>20502.019003906251</v>
      </c>
      <c r="AH662" s="80">
        <v>42200.358242187482</v>
      </c>
      <c r="AI662" s="80">
        <v>9622.8736816406417</v>
      </c>
      <c r="AJ662" s="80">
        <v>-286.72583227539081</v>
      </c>
      <c r="AK662" s="80">
        <v>3454.417107321568</v>
      </c>
      <c r="AL662" s="80">
        <v>19070.908212890612</v>
      </c>
      <c r="AM662" s="80">
        <v>20304.889214843766</v>
      </c>
      <c r="AN662" s="80">
        <v>4430.4815429687496</v>
      </c>
      <c r="AO662" s="80">
        <v>36465.301127929713</v>
      </c>
      <c r="AP662" s="80">
        <v>612.12085178283724</v>
      </c>
      <c r="AQ662" s="80">
        <v>41163.228989257768</v>
      </c>
      <c r="AR662" s="80">
        <v>42288.375820529531</v>
      </c>
      <c r="AS662" s="80">
        <v>49181.508127929701</v>
      </c>
      <c r="AT662" s="80">
        <v>8181.7528652343881</v>
      </c>
      <c r="AU662" s="80">
        <v>48429.642019531289</v>
      </c>
      <c r="AV662" s="80">
        <v>23999.80981249996</v>
      </c>
      <c r="AW662" s="80">
        <v>2970.260600585937</v>
      </c>
      <c r="AX662" s="80">
        <v>37957.548913574246</v>
      </c>
      <c r="AY662" s="80">
        <v>41263.025212461362</v>
      </c>
    </row>
    <row r="663" spans="1:51" x14ac:dyDescent="0.25">
      <c r="A663" s="78">
        <v>43583</v>
      </c>
      <c r="B663" s="79">
        <v>14</v>
      </c>
      <c r="C663" s="80">
        <v>32678.628560546833</v>
      </c>
      <c r="D663" s="80">
        <v>34461.018396148706</v>
      </c>
      <c r="E663" s="80">
        <v>18249.924541015636</v>
      </c>
      <c r="F663" s="80">
        <v>58019.242324218729</v>
      </c>
      <c r="G663" s="80">
        <v>29343.507362653967</v>
      </c>
      <c r="H663" s="80">
        <v>4432.0757507343851</v>
      </c>
      <c r="I663" s="80">
        <v>31500.764624389638</v>
      </c>
      <c r="J663" s="80">
        <v>123.098928451538</v>
      </c>
      <c r="K663" s="80">
        <v>16307.38160083914</v>
      </c>
      <c r="L663" s="80">
        <v>10621.058707860782</v>
      </c>
      <c r="M663" s="80">
        <v>18414.096588000015</v>
      </c>
      <c r="N663" s="80">
        <v>13819.51608007812</v>
      </c>
      <c r="O663" s="80">
        <v>44380.563899192777</v>
      </c>
      <c r="P663" s="80">
        <v>2927.4414582086174</v>
      </c>
      <c r="Q663" s="80">
        <v>29.590123653411869</v>
      </c>
      <c r="R663" s="80">
        <v>5861.8655639648323</v>
      </c>
      <c r="S663" s="80">
        <v>40179.567470703128</v>
      </c>
      <c r="T663" s="80">
        <v>16565.206484374998</v>
      </c>
      <c r="U663" s="80">
        <v>8111.9713906250008</v>
      </c>
      <c r="V663" s="80">
        <v>62673.285278937517</v>
      </c>
      <c r="W663" s="80">
        <v>6337.3780029296895</v>
      </c>
      <c r="X663" s="80">
        <v>15153.86235412695</v>
      </c>
      <c r="Y663" s="80">
        <v>5647.1338398437483</v>
      </c>
      <c r="Z663" s="80">
        <v>309.24805515747067</v>
      </c>
      <c r="AA663" s="80">
        <v>26371.883914306622</v>
      </c>
      <c r="AB663" s="80">
        <v>20593.162599609361</v>
      </c>
      <c r="AC663" s="80">
        <v>25986.26368880802</v>
      </c>
      <c r="AD663" s="80">
        <v>39487.162562499987</v>
      </c>
      <c r="AE663" s="80">
        <v>8082.0284939679195</v>
      </c>
      <c r="AF663" s="80">
        <v>20.124529233703193</v>
      </c>
      <c r="AG663" s="80">
        <v>21554.625351562503</v>
      </c>
      <c r="AH663" s="80">
        <v>45117.424496093743</v>
      </c>
      <c r="AI663" s="80">
        <v>11182.744042968761</v>
      </c>
      <c r="AJ663" s="80">
        <v>-289.06937768554712</v>
      </c>
      <c r="AK663" s="80">
        <v>3370.2047675621548</v>
      </c>
      <c r="AL663" s="80">
        <v>20500.551699218769</v>
      </c>
      <c r="AM663" s="80">
        <v>21490.261908203109</v>
      </c>
      <c r="AN663" s="80">
        <v>4910.3669433593805</v>
      </c>
      <c r="AO663" s="80">
        <v>38208.621139160183</v>
      </c>
      <c r="AP663" s="80">
        <v>594.26230711944595</v>
      </c>
      <c r="AQ663" s="80">
        <v>42450.969733398451</v>
      </c>
      <c r="AR663" s="80">
        <v>44386.311953342069</v>
      </c>
      <c r="AS663" s="80">
        <v>52256.662619140647</v>
      </c>
      <c r="AT663" s="80">
        <v>7529.0466367187455</v>
      </c>
      <c r="AU663" s="80">
        <v>51150.488091796913</v>
      </c>
      <c r="AV663" s="80">
        <v>25739.785749999992</v>
      </c>
      <c r="AW663" s="80">
        <v>3259.8149271203674</v>
      </c>
      <c r="AX663" s="80">
        <v>40456.019538574212</v>
      </c>
      <c r="AY663" s="80">
        <v>41967.996465141019</v>
      </c>
    </row>
    <row r="664" spans="1:51" x14ac:dyDescent="0.25">
      <c r="A664" s="78">
        <v>43583</v>
      </c>
      <c r="B664" s="79">
        <v>15</v>
      </c>
      <c r="C664" s="80">
        <v>32314.660564453134</v>
      </c>
      <c r="D664" s="80">
        <v>34528.900511047366</v>
      </c>
      <c r="E664" s="80">
        <v>18142.437333984362</v>
      </c>
      <c r="F664" s="80">
        <v>56748.446101562477</v>
      </c>
      <c r="G664" s="80">
        <v>30346.839066402019</v>
      </c>
      <c r="H664" s="80">
        <v>4305.2115944062507</v>
      </c>
      <c r="I664" s="80">
        <v>31513.358829772926</v>
      </c>
      <c r="J664" s="80">
        <v>124.4832553863526</v>
      </c>
      <c r="K664" s="80">
        <v>16489.432675057858</v>
      </c>
      <c r="L664" s="80">
        <v>10747.230401220177</v>
      </c>
      <c r="M664" s="80">
        <v>17463.01415962504</v>
      </c>
      <c r="N664" s="80">
        <v>13886.179468750013</v>
      </c>
      <c r="O664" s="80">
        <v>44587.818544204696</v>
      </c>
      <c r="P664" s="80">
        <v>2799.8893508302317</v>
      </c>
      <c r="Q664" s="80">
        <v>29.95864200592041</v>
      </c>
      <c r="R664" s="80">
        <v>5957.1820434570291</v>
      </c>
      <c r="S664" s="80">
        <v>40748.688101562489</v>
      </c>
      <c r="T664" s="80">
        <v>16373.788746093756</v>
      </c>
      <c r="U664" s="80">
        <v>8197.6425527343818</v>
      </c>
      <c r="V664" s="80">
        <v>62718.355708031217</v>
      </c>
      <c r="W664" s="80">
        <v>6375.4509033203203</v>
      </c>
      <c r="X664" s="80">
        <v>14934.055562214849</v>
      </c>
      <c r="Y664" s="80">
        <v>6147.5804531250087</v>
      </c>
      <c r="Z664" s="80">
        <v>313.18661300048836</v>
      </c>
      <c r="AA664" s="80">
        <v>26894.81047045899</v>
      </c>
      <c r="AB664" s="80">
        <v>20639.139685546892</v>
      </c>
      <c r="AC664" s="80">
        <v>25848.468579700304</v>
      </c>
      <c r="AD664" s="80">
        <v>39956.570210937505</v>
      </c>
      <c r="AE664" s="80">
        <v>8389.2594362738073</v>
      </c>
      <c r="AF664" s="80">
        <v>20.124529233703193</v>
      </c>
      <c r="AG664" s="80">
        <v>21633.327109374997</v>
      </c>
      <c r="AH664" s="80">
        <v>45892.906316406239</v>
      </c>
      <c r="AI664" s="80">
        <v>12992.97373046875</v>
      </c>
      <c r="AJ664" s="80">
        <v>-291.27031958007785</v>
      </c>
      <c r="AK664" s="80">
        <v>3437.9319310151741</v>
      </c>
      <c r="AL664" s="80">
        <v>21052.03762304689</v>
      </c>
      <c r="AM664" s="80">
        <v>21652.511945312559</v>
      </c>
      <c r="AN664" s="80">
        <v>5026.2754882812296</v>
      </c>
      <c r="AO664" s="80">
        <v>38986.022191406242</v>
      </c>
      <c r="AP664" s="80">
        <v>577.86701616125401</v>
      </c>
      <c r="AQ664" s="80">
        <v>42271.080087890659</v>
      </c>
      <c r="AR664" s="80">
        <v>44428.530708224869</v>
      </c>
      <c r="AS664" s="80">
        <v>53271.566202148431</v>
      </c>
      <c r="AT664" s="80">
        <v>6113.0854140625088</v>
      </c>
      <c r="AU664" s="80">
        <v>51157.62084960939</v>
      </c>
      <c r="AV664" s="80">
        <v>26287.03865576172</v>
      </c>
      <c r="AW664" s="80">
        <v>3353.4672695947374</v>
      </c>
      <c r="AX664" s="80">
        <v>41274.726367187483</v>
      </c>
      <c r="AY664" s="80">
        <v>41772.688072341429</v>
      </c>
    </row>
    <row r="665" spans="1:51" x14ac:dyDescent="0.25">
      <c r="A665" s="78">
        <v>43583</v>
      </c>
      <c r="B665" s="79">
        <v>16</v>
      </c>
      <c r="C665" s="80">
        <v>30765.819115234408</v>
      </c>
      <c r="D665" s="80">
        <v>33665.783762054452</v>
      </c>
      <c r="E665" s="80">
        <v>17097.849902343758</v>
      </c>
      <c r="F665" s="80">
        <v>53629.319511718779</v>
      </c>
      <c r="G665" s="80">
        <v>29345.496386881474</v>
      </c>
      <c r="H665" s="80">
        <v>4332.1809430312405</v>
      </c>
      <c r="I665" s="80">
        <v>30904.599376403796</v>
      </c>
      <c r="J665" s="80">
        <v>117.7759170532227</v>
      </c>
      <c r="K665" s="80">
        <v>15957.316781503177</v>
      </c>
      <c r="L665" s="80">
        <v>10542.959113134229</v>
      </c>
      <c r="M665" s="80">
        <v>16635.841501234379</v>
      </c>
      <c r="N665" s="80">
        <v>13056.046562500011</v>
      </c>
      <c r="O665" s="80">
        <v>44563.209582015981</v>
      </c>
      <c r="P665" s="80">
        <v>2695.5034804132083</v>
      </c>
      <c r="Q665" s="80">
        <v>30.69426250457763</v>
      </c>
      <c r="R665" s="80">
        <v>5746.3106689453052</v>
      </c>
      <c r="S665" s="80">
        <v>39755.544087890637</v>
      </c>
      <c r="T665" s="80">
        <v>15737.2048203125</v>
      </c>
      <c r="U665" s="80">
        <v>7541.7726552734412</v>
      </c>
      <c r="V665" s="80">
        <v>60001.953529093757</v>
      </c>
      <c r="W665" s="80">
        <v>6355.0168212890703</v>
      </c>
      <c r="X665" s="80">
        <v>14550.063073793935</v>
      </c>
      <c r="Y665" s="80">
        <v>6167.8303867187606</v>
      </c>
      <c r="Z665" s="80">
        <v>317.35683828125019</v>
      </c>
      <c r="AA665" s="80">
        <v>26280.408183105479</v>
      </c>
      <c r="AB665" s="80">
        <v>20158.041800781248</v>
      </c>
      <c r="AC665" s="80">
        <v>24652.84551045081</v>
      </c>
      <c r="AD665" s="80">
        <v>38301.849976562524</v>
      </c>
      <c r="AE665" s="80">
        <v>8170.9327561193913</v>
      </c>
      <c r="AF665" s="80">
        <v>20.124529233703193</v>
      </c>
      <c r="AG665" s="80">
        <v>20872.329593749997</v>
      </c>
      <c r="AH665" s="80">
        <v>44405.563230468731</v>
      </c>
      <c r="AI665" s="80">
        <v>12886.03208007813</v>
      </c>
      <c r="AJ665" s="80">
        <v>-325.73385302734408</v>
      </c>
      <c r="AK665" s="80">
        <v>3304.2395753457049</v>
      </c>
      <c r="AL665" s="80">
        <v>20517.912505859378</v>
      </c>
      <c r="AM665" s="80">
        <v>20671.921849609393</v>
      </c>
      <c r="AN665" s="80">
        <v>4793.1369140624993</v>
      </c>
      <c r="AO665" s="80">
        <v>38224.693672363283</v>
      </c>
      <c r="AP665" s="80">
        <v>402.00060431063764</v>
      </c>
      <c r="AQ665" s="80">
        <v>41496.440784179642</v>
      </c>
      <c r="AR665" s="80">
        <v>41719.515940646728</v>
      </c>
      <c r="AS665" s="80">
        <v>51620.078549804683</v>
      </c>
      <c r="AT665" s="80">
        <v>5504.0249140624956</v>
      </c>
      <c r="AU665" s="80">
        <v>49094.929744140602</v>
      </c>
      <c r="AV665" s="80">
        <v>25170.3756660156</v>
      </c>
      <c r="AW665" s="80">
        <v>3234.5420348132288</v>
      </c>
      <c r="AX665" s="80">
        <v>39992.986027832034</v>
      </c>
      <c r="AY665" s="80">
        <v>40688.902841941715</v>
      </c>
    </row>
    <row r="666" spans="1:51" x14ac:dyDescent="0.25">
      <c r="A666" s="78">
        <v>43583</v>
      </c>
      <c r="B666" s="79">
        <v>17</v>
      </c>
      <c r="C666" s="80">
        <v>29647.003574218779</v>
      </c>
      <c r="D666" s="80">
        <v>32965.912325103731</v>
      </c>
      <c r="E666" s="80">
        <v>16354.129316406272</v>
      </c>
      <c r="F666" s="80">
        <v>52569.01958984376</v>
      </c>
      <c r="G666" s="80">
        <v>28452.610818651996</v>
      </c>
      <c r="H666" s="80">
        <v>4243.5330296874909</v>
      </c>
      <c r="I666" s="80">
        <v>29891.21281152343</v>
      </c>
      <c r="J666" s="80">
        <v>118.06330871582031</v>
      </c>
      <c r="K666" s="80">
        <v>15438.530770760995</v>
      </c>
      <c r="L666" s="80">
        <v>10426.247375829524</v>
      </c>
      <c r="M666" s="80">
        <v>16275.217559796869</v>
      </c>
      <c r="N666" s="80">
        <v>12460.435953125003</v>
      </c>
      <c r="O666" s="80">
        <v>43132.077513473523</v>
      </c>
      <c r="P666" s="80">
        <v>2492.6442448675525</v>
      </c>
      <c r="Q666" s="80">
        <v>30.323540687561028</v>
      </c>
      <c r="R666" s="80">
        <v>5445.2210815429689</v>
      </c>
      <c r="S666" s="80">
        <v>38533.647787109374</v>
      </c>
      <c r="T666" s="80">
        <v>15135.430439453106</v>
      </c>
      <c r="U666" s="80">
        <v>7119.0524560546801</v>
      </c>
      <c r="V666" s="80">
        <v>57997.869744656236</v>
      </c>
      <c r="W666" s="80">
        <v>3742.8063598632775</v>
      </c>
      <c r="X666" s="80">
        <v>14240.549155811053</v>
      </c>
      <c r="Y666" s="80">
        <v>6088.7217382812523</v>
      </c>
      <c r="Z666" s="80">
        <v>329.50625790405269</v>
      </c>
      <c r="AA666" s="80">
        <v>25729.848031738289</v>
      </c>
      <c r="AB666" s="80">
        <v>19670.784275390633</v>
      </c>
      <c r="AC666" s="80">
        <v>23913.56289397414</v>
      </c>
      <c r="AD666" s="80">
        <v>36748.851097656247</v>
      </c>
      <c r="AE666" s="80">
        <v>8029.0865462873744</v>
      </c>
      <c r="AF666" s="80">
        <v>20.124529233703193</v>
      </c>
      <c r="AG666" s="80">
        <v>20017.891507812506</v>
      </c>
      <c r="AH666" s="80">
        <v>43109.090718749969</v>
      </c>
      <c r="AI666" s="80">
        <v>11512.254052734359</v>
      </c>
      <c r="AJ666" s="80">
        <v>-335.68263818359407</v>
      </c>
      <c r="AK666" s="80">
        <v>2963.8776085213622</v>
      </c>
      <c r="AL666" s="80">
        <v>19942.985300781256</v>
      </c>
      <c r="AM666" s="80">
        <v>19540.09730664063</v>
      </c>
      <c r="AN666" s="80">
        <v>4587.1413574218786</v>
      </c>
      <c r="AO666" s="80">
        <v>37563.006374511693</v>
      </c>
      <c r="AP666" s="80">
        <v>167.61217183131498</v>
      </c>
      <c r="AQ666" s="80">
        <v>40789.224112304692</v>
      </c>
      <c r="AR666" s="80">
        <v>40422.854994357651</v>
      </c>
      <c r="AS666" s="80">
        <v>49804.459051757811</v>
      </c>
      <c r="AT666" s="80">
        <v>8724.0348906250074</v>
      </c>
      <c r="AU666" s="80">
        <v>47262.770587890613</v>
      </c>
      <c r="AV666" s="80">
        <v>24138.660449218754</v>
      </c>
      <c r="AW666" s="80">
        <v>3262.9130392456027</v>
      </c>
      <c r="AX666" s="80">
        <v>38646.255004882805</v>
      </c>
      <c r="AY666" s="80">
        <v>40034.427495873766</v>
      </c>
    </row>
    <row r="667" spans="1:51" x14ac:dyDescent="0.25">
      <c r="A667" s="78">
        <v>43583</v>
      </c>
      <c r="B667" s="79">
        <v>18</v>
      </c>
      <c r="C667" s="80">
        <v>30240.852458984398</v>
      </c>
      <c r="D667" s="80">
        <v>32847.282880218518</v>
      </c>
      <c r="E667" s="80">
        <v>16471.554218749985</v>
      </c>
      <c r="F667" s="80">
        <v>53420.640511718724</v>
      </c>
      <c r="G667" s="80">
        <v>28491.84546250934</v>
      </c>
      <c r="H667" s="80">
        <v>4253.3359825781445</v>
      </c>
      <c r="I667" s="80">
        <v>29606.817036529519</v>
      </c>
      <c r="J667" s="80">
        <v>127.8832054138183</v>
      </c>
      <c r="K667" s="80">
        <v>15334.032089120381</v>
      </c>
      <c r="L667" s="80">
        <v>10382.659327977994</v>
      </c>
      <c r="M667" s="80">
        <v>16671.262386281265</v>
      </c>
      <c r="N667" s="80">
        <v>11503.808240234381</v>
      </c>
      <c r="O667" s="80">
        <v>43244.586009338345</v>
      </c>
      <c r="P667" s="80">
        <v>1920.2553122504034</v>
      </c>
      <c r="Q667" s="80">
        <v>30.599601268768311</v>
      </c>
      <c r="R667" s="80">
        <v>5558.4264282226559</v>
      </c>
      <c r="S667" s="80">
        <v>38950.960808593729</v>
      </c>
      <c r="T667" s="80">
        <v>15176.325085937502</v>
      </c>
      <c r="U667" s="80">
        <v>6949.7115898437505</v>
      </c>
      <c r="V667" s="80">
        <v>58864.119890343696</v>
      </c>
      <c r="W667" s="80">
        <v>2798.1044189453137</v>
      </c>
      <c r="X667" s="80">
        <v>14650.84851902407</v>
      </c>
      <c r="Y667" s="80">
        <v>5291.3244453124989</v>
      </c>
      <c r="Z667" s="80">
        <v>305.46492510986332</v>
      </c>
      <c r="AA667" s="80">
        <v>26145.500559814485</v>
      </c>
      <c r="AB667" s="80">
        <v>19359.312330078115</v>
      </c>
      <c r="AC667" s="80">
        <v>24185.446890704341</v>
      </c>
      <c r="AD667" s="80">
        <v>36737.621496093787</v>
      </c>
      <c r="AE667" s="80">
        <v>8004.1305811095899</v>
      </c>
      <c r="AF667" s="80">
        <v>20.124529233703193</v>
      </c>
      <c r="AG667" s="80">
        <v>20185.628074218745</v>
      </c>
      <c r="AH667" s="80">
        <v>43497.664824218722</v>
      </c>
      <c r="AI667" s="80">
        <v>9850.1350097656414</v>
      </c>
      <c r="AJ667" s="80">
        <v>-307.83562182617084</v>
      </c>
      <c r="AK667" s="80">
        <v>2610.9581580087815</v>
      </c>
      <c r="AL667" s="80">
        <v>20346.090480468756</v>
      </c>
      <c r="AM667" s="80">
        <v>19734.684166015613</v>
      </c>
      <c r="AN667" s="80">
        <v>4602.6483886718815</v>
      </c>
      <c r="AO667" s="80">
        <v>37309.301810058612</v>
      </c>
      <c r="AP667" s="80">
        <v>126.81854021188464</v>
      </c>
      <c r="AQ667" s="80">
        <v>40764.044574218737</v>
      </c>
      <c r="AR667" s="80">
        <v>40783.788524631091</v>
      </c>
      <c r="AS667" s="80">
        <v>50009.041499023449</v>
      </c>
      <c r="AT667" s="80">
        <v>11111.32991210939</v>
      </c>
      <c r="AU667" s="80">
        <v>47291.554017578121</v>
      </c>
      <c r="AV667" s="80">
        <v>24825.143996093731</v>
      </c>
      <c r="AW667" s="80">
        <v>3376.2826622021494</v>
      </c>
      <c r="AX667" s="80">
        <v>39421.612648925788</v>
      </c>
      <c r="AY667" s="80">
        <v>40719.011509182288</v>
      </c>
    </row>
    <row r="668" spans="1:51" x14ac:dyDescent="0.25">
      <c r="A668" s="78">
        <v>43583</v>
      </c>
      <c r="B668" s="79">
        <v>19</v>
      </c>
      <c r="C668" s="80">
        <v>35730.360234375046</v>
      </c>
      <c r="D668" s="80">
        <v>38193.740357513409</v>
      </c>
      <c r="E668" s="80">
        <v>20387.797138671885</v>
      </c>
      <c r="F668" s="80">
        <v>63463.263445312485</v>
      </c>
      <c r="G668" s="80">
        <v>34145.252967310196</v>
      </c>
      <c r="H668" s="80">
        <v>4227.6250873281169</v>
      </c>
      <c r="I668" s="80">
        <v>31647.752977294927</v>
      </c>
      <c r="J668" s="80">
        <v>141.76101303100589</v>
      </c>
      <c r="K668" s="80">
        <v>17714.484286385999</v>
      </c>
      <c r="L668" s="80">
        <v>11446.5455516108</v>
      </c>
      <c r="M668" s="80">
        <v>18875.71636709377</v>
      </c>
      <c r="N668" s="80">
        <v>13919.48663867187</v>
      </c>
      <c r="O668" s="80">
        <v>47843.960871376024</v>
      </c>
      <c r="P668" s="80">
        <v>2020.007372539344</v>
      </c>
      <c r="Q668" s="80">
        <v>30.765143871307369</v>
      </c>
      <c r="R668" s="80">
        <v>7058.0945678710959</v>
      </c>
      <c r="S668" s="80">
        <v>47248.302384765637</v>
      </c>
      <c r="T668" s="80">
        <v>18509.863679687525</v>
      </c>
      <c r="U668" s="80">
        <v>9031.3155351562491</v>
      </c>
      <c r="V668" s="80">
        <v>71953.983292968624</v>
      </c>
      <c r="W668" s="80">
        <v>3570.0606201171909</v>
      </c>
      <c r="X668" s="80">
        <v>16665.086455624976</v>
      </c>
      <c r="Y668" s="80">
        <v>6888.0701113281302</v>
      </c>
      <c r="Z668" s="80">
        <v>307.62373394775398</v>
      </c>
      <c r="AA668" s="80">
        <v>31474.229220703153</v>
      </c>
      <c r="AB668" s="80">
        <v>20129.64469726563</v>
      </c>
      <c r="AC668" s="80">
        <v>28798.646553306764</v>
      </c>
      <c r="AD668" s="80">
        <v>44595.915234374996</v>
      </c>
      <c r="AE668" s="80">
        <v>9871.4273349609448</v>
      </c>
      <c r="AF668" s="80">
        <v>20.124529233703193</v>
      </c>
      <c r="AG668" s="80">
        <v>24582.550371093756</v>
      </c>
      <c r="AH668" s="80">
        <v>54013.187855468765</v>
      </c>
      <c r="AI668" s="80">
        <v>11596.293945312511</v>
      </c>
      <c r="AJ668" s="80">
        <v>-293.60276269531204</v>
      </c>
      <c r="AK668" s="80">
        <v>2875.8709517694338</v>
      </c>
      <c r="AL668" s="80">
        <v>24393.921181640635</v>
      </c>
      <c r="AM668" s="80">
        <v>24507.499248046879</v>
      </c>
      <c r="AN668" s="80">
        <v>5757.5155761718815</v>
      </c>
      <c r="AO668" s="80">
        <v>43135.905486816388</v>
      </c>
      <c r="AP668" s="80">
        <v>286.72505082399925</v>
      </c>
      <c r="AQ668" s="80">
        <v>43603.078176757823</v>
      </c>
      <c r="AR668" s="80">
        <v>47912.324705295141</v>
      </c>
      <c r="AS668" s="80">
        <v>59693.002603515633</v>
      </c>
      <c r="AT668" s="80">
        <v>13157.174832031244</v>
      </c>
      <c r="AU668" s="80">
        <v>54979.904367187468</v>
      </c>
      <c r="AV668" s="80">
        <v>31455.926667968739</v>
      </c>
      <c r="AW668" s="80">
        <v>4301.8538966943297</v>
      </c>
      <c r="AX668" s="80">
        <v>49406.846213378929</v>
      </c>
      <c r="AY668" s="80">
        <v>44574.589401325116</v>
      </c>
    </row>
    <row r="669" spans="1:51" x14ac:dyDescent="0.25">
      <c r="A669" s="78">
        <v>43583</v>
      </c>
      <c r="B669" s="79">
        <v>20</v>
      </c>
      <c r="C669" s="80">
        <v>38790.413498046917</v>
      </c>
      <c r="D669" s="80">
        <v>41235.679054412838</v>
      </c>
      <c r="E669" s="80">
        <v>22379.430820312518</v>
      </c>
      <c r="F669" s="80">
        <v>68256.576812500018</v>
      </c>
      <c r="G669" s="80">
        <v>37354.10777756021</v>
      </c>
      <c r="H669" s="80">
        <v>4468.2486941874977</v>
      </c>
      <c r="I669" s="80">
        <v>32803.393533081093</v>
      </c>
      <c r="J669" s="80">
        <v>154.1288108825683</v>
      </c>
      <c r="K669" s="80">
        <v>19098.267587167244</v>
      </c>
      <c r="L669" s="80">
        <v>11942.184377782669</v>
      </c>
      <c r="M669" s="80">
        <v>21213.315348453125</v>
      </c>
      <c r="N669" s="80">
        <v>15265.558212890634</v>
      </c>
      <c r="O669" s="80">
        <v>49766.626633789063</v>
      </c>
      <c r="P669" s="80">
        <v>2249.6317721786427</v>
      </c>
      <c r="Q669" s="80">
        <v>30.652513980865471</v>
      </c>
      <c r="R669" s="80">
        <v>7883.5943969726577</v>
      </c>
      <c r="S669" s="80">
        <v>51778.583679687537</v>
      </c>
      <c r="T669" s="80">
        <v>19898.91800195313</v>
      </c>
      <c r="U669" s="80">
        <v>9974.3977304687596</v>
      </c>
      <c r="V669" s="80">
        <v>79167.654570312574</v>
      </c>
      <c r="W669" s="80">
        <v>3888.8567138671901</v>
      </c>
      <c r="X669" s="80">
        <v>17752.76820575782</v>
      </c>
      <c r="Y669" s="80">
        <v>7976.0775214843688</v>
      </c>
      <c r="Z669" s="80">
        <v>327.04978722534196</v>
      </c>
      <c r="AA669" s="80">
        <v>33871.250517822264</v>
      </c>
      <c r="AB669" s="80">
        <v>20430.548427734375</v>
      </c>
      <c r="AC669" s="80">
        <v>31171.955036525025</v>
      </c>
      <c r="AD669" s="80">
        <v>48797.514078124979</v>
      </c>
      <c r="AE669" s="80">
        <v>10911.843100585946</v>
      </c>
      <c r="AF669" s="80">
        <v>20.124529233703193</v>
      </c>
      <c r="AG669" s="80">
        <v>26890.490312500002</v>
      </c>
      <c r="AH669" s="80">
        <v>60342.26287890628</v>
      </c>
      <c r="AI669" s="80">
        <v>12520.765087890619</v>
      </c>
      <c r="AJ669" s="80">
        <v>-298.96240405273397</v>
      </c>
      <c r="AK669" s="80">
        <v>3164.7213330078134</v>
      </c>
      <c r="AL669" s="80">
        <v>26816.618978515628</v>
      </c>
      <c r="AM669" s="80">
        <v>27183.128406250013</v>
      </c>
      <c r="AN669" s="80">
        <v>6368.8874023437475</v>
      </c>
      <c r="AO669" s="80">
        <v>46581.041697753935</v>
      </c>
      <c r="AP669" s="80">
        <v>371.55715154785099</v>
      </c>
      <c r="AQ669" s="80">
        <v>45229.741658203122</v>
      </c>
      <c r="AR669" s="80">
        <v>51480.226667209216</v>
      </c>
      <c r="AS669" s="80">
        <v>65976.908167968781</v>
      </c>
      <c r="AT669" s="80">
        <v>14080.862525390639</v>
      </c>
      <c r="AU669" s="80">
        <v>59465.995070312521</v>
      </c>
      <c r="AV669" s="80">
        <v>35136.376570312481</v>
      </c>
      <c r="AW669" s="80">
        <v>4900.0003742480421</v>
      </c>
      <c r="AX669" s="80">
        <v>54888.335849609401</v>
      </c>
      <c r="AY669" s="80">
        <v>46257.426041525454</v>
      </c>
    </row>
    <row r="670" spans="1:51" x14ac:dyDescent="0.25">
      <c r="A670" s="78">
        <v>43583</v>
      </c>
      <c r="B670" s="79">
        <v>21</v>
      </c>
      <c r="C670" s="80">
        <v>38837.859039062496</v>
      </c>
      <c r="D670" s="80">
        <v>41770.386056640593</v>
      </c>
      <c r="E670" s="80">
        <v>22680.367978515609</v>
      </c>
      <c r="F670" s="80">
        <v>68521.166539062513</v>
      </c>
      <c r="G670" s="80">
        <v>37597.984072497697</v>
      </c>
      <c r="H670" s="80">
        <v>4380.6129723281383</v>
      </c>
      <c r="I670" s="80">
        <v>31894.208570098897</v>
      </c>
      <c r="J670" s="80">
        <v>148.94892501831052</v>
      </c>
      <c r="K670" s="80">
        <v>19307.56631763601</v>
      </c>
      <c r="L670" s="80">
        <v>11652.437484227981</v>
      </c>
      <c r="M670" s="80">
        <v>21304.052843171896</v>
      </c>
      <c r="N670" s="80">
        <v>14723.98307617188</v>
      </c>
      <c r="O670" s="80">
        <v>49296.603067916876</v>
      </c>
      <c r="P670" s="80">
        <v>2293.8382137756339</v>
      </c>
      <c r="Q670" s="80">
        <v>30.463955879211433</v>
      </c>
      <c r="R670" s="80">
        <v>7921.2152709960992</v>
      </c>
      <c r="S670" s="80">
        <v>51903.324388671856</v>
      </c>
      <c r="T670" s="80">
        <v>19712.222138671863</v>
      </c>
      <c r="U670" s="80">
        <v>9829.8827363281416</v>
      </c>
      <c r="V670" s="80">
        <v>80193.683332031273</v>
      </c>
      <c r="W670" s="80">
        <v>3482.0215576171877</v>
      </c>
      <c r="X670" s="80">
        <v>17749.674269273419</v>
      </c>
      <c r="Y670" s="80">
        <v>7787.5152929687456</v>
      </c>
      <c r="Z670" s="80">
        <v>339.44096300048824</v>
      </c>
      <c r="AA670" s="80">
        <v>33018.857406494128</v>
      </c>
      <c r="AB670" s="80">
        <v>20074.213154296889</v>
      </c>
      <c r="AC670" s="80">
        <v>31439.685809285515</v>
      </c>
      <c r="AD670" s="80">
        <v>49280.357667968739</v>
      </c>
      <c r="AE670" s="80">
        <v>11196.972129882826</v>
      </c>
      <c r="AF670" s="80">
        <v>20.124529233703193</v>
      </c>
      <c r="AG670" s="80">
        <v>26905.494117187507</v>
      </c>
      <c r="AH670" s="80">
        <v>60543.243089843789</v>
      </c>
      <c r="AI670" s="80">
        <v>12521.07216796875</v>
      </c>
      <c r="AJ670" s="80">
        <v>-283.55965234375003</v>
      </c>
      <c r="AK670" s="80">
        <v>3188.7979101562501</v>
      </c>
      <c r="AL670" s="80">
        <v>27194.910351562496</v>
      </c>
      <c r="AM670" s="80">
        <v>27057.315507812498</v>
      </c>
      <c r="AN670" s="80">
        <v>6442.8467773437642</v>
      </c>
      <c r="AO670" s="80">
        <v>46845.89893994142</v>
      </c>
      <c r="AP670" s="80">
        <v>349.02967833203195</v>
      </c>
      <c r="AQ670" s="80">
        <v>44669.078178710923</v>
      </c>
      <c r="AR670" s="80">
        <v>51649.952499240491</v>
      </c>
      <c r="AS670" s="80">
        <v>66159.695757812529</v>
      </c>
      <c r="AT670" s="80">
        <v>14178.025996093751</v>
      </c>
      <c r="AU670" s="80">
        <v>60133.814433593783</v>
      </c>
      <c r="AV670" s="80">
        <v>35154.88091796876</v>
      </c>
      <c r="AW670" s="80">
        <v>4906.2880746557566</v>
      </c>
      <c r="AX670" s="80">
        <v>55299.818771972619</v>
      </c>
      <c r="AY670" s="80">
        <v>46220.834977253267</v>
      </c>
    </row>
    <row r="671" spans="1:51" x14ac:dyDescent="0.25">
      <c r="A671" s="78">
        <v>43583</v>
      </c>
      <c r="B671" s="79">
        <v>22</v>
      </c>
      <c r="C671" s="80">
        <v>37159.198460937507</v>
      </c>
      <c r="D671" s="80">
        <v>40332.645489013645</v>
      </c>
      <c r="E671" s="80">
        <v>21434.349062499994</v>
      </c>
      <c r="F671" s="80">
        <v>63474.898124999949</v>
      </c>
      <c r="G671" s="80">
        <v>36247.823353810134</v>
      </c>
      <c r="H671" s="80">
        <v>3889.114092656253</v>
      </c>
      <c r="I671" s="80">
        <v>29809.694305953941</v>
      </c>
      <c r="J671" s="80">
        <v>132.09012031555179</v>
      </c>
      <c r="K671" s="80">
        <v>18736.622909432874</v>
      </c>
      <c r="L671" s="80">
        <v>11328.684955907676</v>
      </c>
      <c r="M671" s="80">
        <v>20940.820197375015</v>
      </c>
      <c r="N671" s="80">
        <v>13533.304726562508</v>
      </c>
      <c r="O671" s="80">
        <v>47262.453009628291</v>
      </c>
      <c r="P671" s="80">
        <v>2200.6276052627436</v>
      </c>
      <c r="Q671" s="80">
        <v>30.064918518066399</v>
      </c>
      <c r="R671" s="80">
        <v>7636.4820922851586</v>
      </c>
      <c r="S671" s="80">
        <v>50879.991218749994</v>
      </c>
      <c r="T671" s="80">
        <v>18427.31091894531</v>
      </c>
      <c r="U671" s="80">
        <v>9413.4551269531312</v>
      </c>
      <c r="V671" s="80">
        <v>76109.840707031224</v>
      </c>
      <c r="W671" s="80">
        <v>3517.6285522460935</v>
      </c>
      <c r="X671" s="80">
        <v>17787.373252187477</v>
      </c>
      <c r="Y671" s="80">
        <v>7451.9165839843808</v>
      </c>
      <c r="Z671" s="80">
        <v>331.50433890991206</v>
      </c>
      <c r="AA671" s="80">
        <v>31700.814283691445</v>
      </c>
      <c r="AB671" s="80">
        <v>18979.028384765614</v>
      </c>
      <c r="AC671" s="80">
        <v>29756.420256220521</v>
      </c>
      <c r="AD671" s="80">
        <v>47011.840683593793</v>
      </c>
      <c r="AE671" s="80">
        <v>11260.683989257835</v>
      </c>
      <c r="AF671" s="80">
        <v>20.124529233703193</v>
      </c>
      <c r="AG671" s="80">
        <v>26032.721265625009</v>
      </c>
      <c r="AH671" s="80">
        <v>58635.380101562536</v>
      </c>
      <c r="AI671" s="80">
        <v>11823.017089843761</v>
      </c>
      <c r="AJ671" s="80">
        <v>-272.91805615234398</v>
      </c>
      <c r="AK671" s="80">
        <v>3122.7204931640617</v>
      </c>
      <c r="AL671" s="80">
        <v>26522.324031250009</v>
      </c>
      <c r="AM671" s="80">
        <v>25931.319771484388</v>
      </c>
      <c r="AN671" s="80">
        <v>6154.5889160156094</v>
      </c>
      <c r="AO671" s="80">
        <v>45825.799508300814</v>
      </c>
      <c r="AP671" s="80">
        <v>333.94123085156212</v>
      </c>
      <c r="AQ671" s="80">
        <v>42993.900899414039</v>
      </c>
      <c r="AR671" s="80">
        <v>50002.003396701417</v>
      </c>
      <c r="AS671" s="80">
        <v>63924.236636718735</v>
      </c>
      <c r="AT671" s="80">
        <v>13682.380726562522</v>
      </c>
      <c r="AU671" s="80">
        <v>57398.448890625034</v>
      </c>
      <c r="AV671" s="80">
        <v>34049.43844921876</v>
      </c>
      <c r="AW671" s="80">
        <v>4755.3319119067328</v>
      </c>
      <c r="AX671" s="80">
        <v>54146.677353515624</v>
      </c>
      <c r="AY671" s="80">
        <v>44808.847319080531</v>
      </c>
    </row>
    <row r="672" spans="1:51" x14ac:dyDescent="0.25">
      <c r="A672" s="78">
        <v>43583</v>
      </c>
      <c r="B672" s="79">
        <v>23</v>
      </c>
      <c r="C672" s="80">
        <v>33815.197230468737</v>
      </c>
      <c r="D672" s="80">
        <v>37360.862464385973</v>
      </c>
      <c r="E672" s="80">
        <v>19385.578867187509</v>
      </c>
      <c r="F672" s="80">
        <v>57356.032320312494</v>
      </c>
      <c r="G672" s="80">
        <v>33228.649761497669</v>
      </c>
      <c r="H672" s="80">
        <v>3434.9526793984433</v>
      </c>
      <c r="I672" s="80">
        <v>27793.785089416502</v>
      </c>
      <c r="J672" s="80">
        <v>118.20481109619141</v>
      </c>
      <c r="K672" s="80">
        <v>17440.154012948482</v>
      </c>
      <c r="L672" s="80">
        <v>10827.918856298285</v>
      </c>
      <c r="M672" s="80">
        <v>19710.923106703151</v>
      </c>
      <c r="N672" s="80">
        <v>12306.538158203133</v>
      </c>
      <c r="O672" s="80">
        <v>44490.68066281129</v>
      </c>
      <c r="P672" s="80">
        <v>1969.4326463852028</v>
      </c>
      <c r="Q672" s="80">
        <v>30.273045063018799</v>
      </c>
      <c r="R672" s="80">
        <v>6913.0643432617226</v>
      </c>
      <c r="S672" s="80">
        <v>47161.625925781278</v>
      </c>
      <c r="T672" s="80">
        <v>16373.391565429683</v>
      </c>
      <c r="U672" s="80">
        <v>8597.4569384765673</v>
      </c>
      <c r="V672" s="80">
        <v>68680.853667968695</v>
      </c>
      <c r="W672" s="80">
        <v>3225.3636108398427</v>
      </c>
      <c r="X672" s="80">
        <v>17459.976981742173</v>
      </c>
      <c r="Y672" s="80">
        <v>6652.0330234375106</v>
      </c>
      <c r="Z672" s="80">
        <v>323.52527661132808</v>
      </c>
      <c r="AA672" s="80">
        <v>29185.041880615234</v>
      </c>
      <c r="AB672" s="80">
        <v>18229.390117187493</v>
      </c>
      <c r="AC672" s="80">
        <v>26998.779615011004</v>
      </c>
      <c r="AD672" s="80">
        <v>42967.415742187506</v>
      </c>
      <c r="AE672" s="80">
        <v>11097.034625976583</v>
      </c>
      <c r="AF672" s="80">
        <v>20.124529233703193</v>
      </c>
      <c r="AG672" s="80">
        <v>24016.164562500002</v>
      </c>
      <c r="AH672" s="80">
        <v>54340.383820312491</v>
      </c>
      <c r="AI672" s="80">
        <v>10490.747998046869</v>
      </c>
      <c r="AJ672" s="80">
        <v>-293.94197290039114</v>
      </c>
      <c r="AK672" s="80">
        <v>2916.9391064453125</v>
      </c>
      <c r="AL672" s="80">
        <v>24272.355537109372</v>
      </c>
      <c r="AM672" s="80">
        <v>23988.930000000015</v>
      </c>
      <c r="AN672" s="80">
        <v>5455.1996582031297</v>
      </c>
      <c r="AO672" s="80">
        <v>42939.931557617187</v>
      </c>
      <c r="AP672" s="80">
        <v>276.77763452636697</v>
      </c>
      <c r="AQ672" s="80">
        <v>41056.500584960922</v>
      </c>
      <c r="AR672" s="80">
        <v>46767.842352756117</v>
      </c>
      <c r="AS672" s="80">
        <v>59041.171098632818</v>
      </c>
      <c r="AT672" s="80">
        <v>12840.659337890638</v>
      </c>
      <c r="AU672" s="80">
        <v>54388.954408203113</v>
      </c>
      <c r="AV672" s="80">
        <v>31464.010328124979</v>
      </c>
      <c r="AW672" s="80">
        <v>4445.306142448736</v>
      </c>
      <c r="AX672" s="80">
        <v>49486.455300292982</v>
      </c>
      <c r="AY672" s="80">
        <v>42595.226817080562</v>
      </c>
    </row>
    <row r="673" spans="1:52" x14ac:dyDescent="0.25">
      <c r="A673" s="78">
        <v>43583</v>
      </c>
      <c r="B673" s="79">
        <v>24</v>
      </c>
      <c r="C673" s="80">
        <v>29757.977089843786</v>
      </c>
      <c r="D673" s="80">
        <v>33351.355837676987</v>
      </c>
      <c r="E673" s="80">
        <v>17122.915947265617</v>
      </c>
      <c r="F673" s="80">
        <v>50833.141480468767</v>
      </c>
      <c r="G673" s="80">
        <v>29987.497846982071</v>
      </c>
      <c r="H673" s="80">
        <v>3600.3344352890617</v>
      </c>
      <c r="I673" s="80">
        <v>25658.444317810088</v>
      </c>
      <c r="J673" s="80">
        <v>104.58327484130859</v>
      </c>
      <c r="K673" s="80">
        <v>15610.551498300074</v>
      </c>
      <c r="L673" s="80">
        <v>10073.935949071734</v>
      </c>
      <c r="M673" s="80">
        <v>18184.313860500024</v>
      </c>
      <c r="N673" s="80">
        <v>11204.82976757813</v>
      </c>
      <c r="O673" s="80">
        <v>40467.097370887728</v>
      </c>
      <c r="P673" s="80">
        <v>1997.9753395767279</v>
      </c>
      <c r="Q673" s="80">
        <v>29.503889083862308</v>
      </c>
      <c r="R673" s="80">
        <v>6002.8756591796782</v>
      </c>
      <c r="S673" s="80">
        <v>41478.784193359366</v>
      </c>
      <c r="T673" s="80">
        <v>14376.331636718769</v>
      </c>
      <c r="U673" s="80">
        <v>7362.9933525390588</v>
      </c>
      <c r="V673" s="80">
        <v>59818.844699218731</v>
      </c>
      <c r="W673" s="80">
        <v>3107.8682495117187</v>
      </c>
      <c r="X673" s="80">
        <v>16045.816410679685</v>
      </c>
      <c r="Y673" s="80">
        <v>6446.3314628906192</v>
      </c>
      <c r="Z673" s="80">
        <v>330.57407979125981</v>
      </c>
      <c r="AA673" s="80">
        <v>25780.575848632794</v>
      </c>
      <c r="AB673" s="80">
        <v>17114.903603515613</v>
      </c>
      <c r="AC673" s="80">
        <v>23691.090705062081</v>
      </c>
      <c r="AD673" s="80">
        <v>37482.282289062503</v>
      </c>
      <c r="AE673" s="80">
        <v>10155.893502929697</v>
      </c>
      <c r="AF673" s="80">
        <v>20.124529233703193</v>
      </c>
      <c r="AG673" s="80">
        <v>21111.877292968747</v>
      </c>
      <c r="AH673" s="80">
        <v>47358.187011718786</v>
      </c>
      <c r="AI673" s="80">
        <v>9687.072412109379</v>
      </c>
      <c r="AJ673" s="80">
        <v>-263.7164985351568</v>
      </c>
      <c r="AK673" s="80">
        <v>2778.7649560546874</v>
      </c>
      <c r="AL673" s="80">
        <v>20751.591089843754</v>
      </c>
      <c r="AM673" s="80">
        <v>21218.042082031257</v>
      </c>
      <c r="AN673" s="80">
        <v>4499.9246582031283</v>
      </c>
      <c r="AO673" s="80">
        <v>38217.384982421907</v>
      </c>
      <c r="AP673" s="80">
        <v>216.99389583886696</v>
      </c>
      <c r="AQ673" s="80">
        <v>38057.88981347657</v>
      </c>
      <c r="AR673" s="80">
        <v>41891.667878146676</v>
      </c>
      <c r="AS673" s="80">
        <v>51925.277849609411</v>
      </c>
      <c r="AT673" s="80">
        <v>12650.904736328128</v>
      </c>
      <c r="AU673" s="80">
        <v>48348.380320312463</v>
      </c>
      <c r="AV673" s="80">
        <v>26942.948390625043</v>
      </c>
      <c r="AW673" s="80">
        <v>4214.1849970996027</v>
      </c>
      <c r="AX673" s="80">
        <v>42947.814794921862</v>
      </c>
      <c r="AY673" s="80">
        <v>39716.315891601196</v>
      </c>
    </row>
    <row r="674" spans="1:52" x14ac:dyDescent="0.25">
      <c r="A674" s="78">
        <v>43584</v>
      </c>
      <c r="B674">
        <v>1</v>
      </c>
      <c r="C674" s="37">
        <v>26548.509902343747</v>
      </c>
      <c r="D674" s="37">
        <v>28913.11534426883</v>
      </c>
      <c r="E674" s="37">
        <v>14728.140537109384</v>
      </c>
      <c r="F674" s="37">
        <v>44439.642361328129</v>
      </c>
      <c r="G674" s="37">
        <v>23477.65846465397</v>
      </c>
      <c r="H674" s="37">
        <v>4159.379746906252</v>
      </c>
      <c r="I674" s="37">
        <v>23171.562249954233</v>
      </c>
      <c r="J674" s="37">
        <v>93.67925262451169</v>
      </c>
      <c r="K674" s="37">
        <v>13669.052645761019</v>
      </c>
      <c r="L674" s="37">
        <v>9917.9046473139297</v>
      </c>
      <c r="M674" s="37">
        <v>19783.24198123438</v>
      </c>
      <c r="N674" s="37">
        <v>10241.040285156252</v>
      </c>
      <c r="O674" s="37">
        <v>35534.566771636964</v>
      </c>
      <c r="P674" s="37">
        <v>2224.5562058410605</v>
      </c>
      <c r="Q674" s="37">
        <v>29.00023889541626</v>
      </c>
      <c r="R674" s="37">
        <v>5015.9121887207029</v>
      </c>
      <c r="S674" s="37">
        <v>35572.844883789046</v>
      </c>
      <c r="T674" s="37">
        <v>12672.608869140631</v>
      </c>
      <c r="U674" s="37">
        <v>6431.5936473388729</v>
      </c>
      <c r="V674" s="37">
        <v>50477.855078124972</v>
      </c>
      <c r="W674" s="37">
        <v>2866.3111206054696</v>
      </c>
      <c r="X674" s="37">
        <v>14425.764811664067</v>
      </c>
      <c r="Y674" s="37">
        <v>6692.9699218749984</v>
      </c>
      <c r="Z674" s="37">
        <v>382.70834803466784</v>
      </c>
      <c r="AA674" s="37">
        <v>22494.286890380863</v>
      </c>
      <c r="AB674" s="37">
        <v>15896.97919531248</v>
      </c>
      <c r="AC674" s="37">
        <v>20749.967520643</v>
      </c>
      <c r="AD674" s="37">
        <v>31630.289117187505</v>
      </c>
      <c r="AE674" s="37">
        <v>8941.6752802734227</v>
      </c>
      <c r="AF674" s="37">
        <v>20.124529233703193</v>
      </c>
      <c r="AG674" s="37">
        <v>17899.115808593746</v>
      </c>
      <c r="AH674" s="37">
        <v>39498.447761718788</v>
      </c>
      <c r="AI674" s="37">
        <v>8677.8580078124996</v>
      </c>
      <c r="AJ674" s="37">
        <v>-265.31603320312365</v>
      </c>
      <c r="AK674" s="37">
        <v>2981.5374731445313</v>
      </c>
      <c r="AL674" s="37">
        <v>16978.983532226546</v>
      </c>
      <c r="AM674" s="37">
        <v>18758.777132812498</v>
      </c>
      <c r="AN674" s="37">
        <v>3492.35822753906</v>
      </c>
      <c r="AO674" s="37">
        <v>33048.839986328137</v>
      </c>
      <c r="AP674" s="37">
        <v>176.39184536035202</v>
      </c>
      <c r="AQ674" s="37">
        <v>34927.649338867173</v>
      </c>
      <c r="AR674" s="37">
        <v>36740.015557834195</v>
      </c>
      <c r="AS674" s="37">
        <v>43870.291492187491</v>
      </c>
      <c r="AT674" s="37">
        <v>12104.060441406255</v>
      </c>
      <c r="AU674" s="37">
        <v>42318.26048437498</v>
      </c>
      <c r="AV674" s="37">
        <v>23062.621851562486</v>
      </c>
      <c r="AW674" s="37">
        <v>4899.5533835888664</v>
      </c>
      <c r="AX674" s="37">
        <v>35773.953503417979</v>
      </c>
      <c r="AY674" s="37">
        <v>36761.182043687215</v>
      </c>
      <c r="AZ674" s="81">
        <f>SUM(C674:AY674)</f>
        <v>902907.52387661231</v>
      </c>
    </row>
    <row r="675" spans="1:52" x14ac:dyDescent="0.25">
      <c r="A675" s="78">
        <v>43584</v>
      </c>
      <c r="B675">
        <v>2</v>
      </c>
      <c r="C675">
        <v>24362.846671874973</v>
      </c>
      <c r="D675">
        <v>25297.267232971204</v>
      </c>
      <c r="E675">
        <v>12808.425400390615</v>
      </c>
      <c r="F675">
        <v>39430.286976562471</v>
      </c>
      <c r="G675">
        <v>19403.420974013348</v>
      </c>
      <c r="H675">
        <v>4644.1116646562423</v>
      </c>
      <c r="I675">
        <v>21127.062190887445</v>
      </c>
      <c r="J675">
        <v>84.35864067077631</v>
      </c>
      <c r="K675">
        <v>11908.947933846935</v>
      </c>
      <c r="L675">
        <v>9962.4677557123487</v>
      </c>
      <c r="M675">
        <v>19321.539533171948</v>
      </c>
      <c r="N675">
        <v>9308.5364765625</v>
      </c>
      <c r="O675">
        <v>31519.591089088448</v>
      </c>
      <c r="P675">
        <v>2067.315006835945</v>
      </c>
      <c r="Q675">
        <v>28.23137998580933</v>
      </c>
      <c r="R675">
        <v>4240.2033691406232</v>
      </c>
      <c r="S675">
        <v>29925.487475585956</v>
      </c>
      <c r="T675">
        <v>11690.829687499996</v>
      </c>
      <c r="U675">
        <v>5785.7304013671801</v>
      </c>
      <c r="V675">
        <v>43124.237964843749</v>
      </c>
      <c r="W675">
        <v>2683.0414306640628</v>
      </c>
      <c r="X675">
        <v>14258.356750249995</v>
      </c>
      <c r="Y675">
        <v>5590.2542050781276</v>
      </c>
      <c r="Z675">
        <v>343.85995261840816</v>
      </c>
      <c r="AA675">
        <v>19348.818127685558</v>
      </c>
      <c r="AB675">
        <v>14859.548694335939</v>
      </c>
      <c r="AC675">
        <v>18681.349781691362</v>
      </c>
      <c r="AD675">
        <v>26885.515691406246</v>
      </c>
      <c r="AE675">
        <v>7928.8641894531156</v>
      </c>
      <c r="AF675">
        <v>20.124529233703193</v>
      </c>
      <c r="AG675">
        <v>15027.932410156254</v>
      </c>
      <c r="AH675">
        <v>32801.611832031274</v>
      </c>
      <c r="AI675">
        <v>7774.0150634765605</v>
      </c>
      <c r="AJ675">
        <v>-265.35312084960884</v>
      </c>
      <c r="AK675">
        <v>2964.2155834960954</v>
      </c>
      <c r="AL675">
        <v>13872.697674804667</v>
      </c>
      <c r="AM675">
        <v>16089.91130859375</v>
      </c>
      <c r="AN675">
        <v>2741.5477050781292</v>
      </c>
      <c r="AO675">
        <v>28660.750401367171</v>
      </c>
      <c r="AP675">
        <v>159.18853777343691</v>
      </c>
      <c r="AQ675">
        <v>32101.729753906264</v>
      </c>
      <c r="AR675">
        <v>31998.975274142802</v>
      </c>
      <c r="AS675">
        <v>36373.992070312503</v>
      </c>
      <c r="AT675">
        <v>11606.281429687475</v>
      </c>
      <c r="AU675">
        <v>37259.849240234362</v>
      </c>
      <c r="AV675">
        <v>19438.281064453138</v>
      </c>
      <c r="AW675">
        <v>4538.2539898437572</v>
      </c>
      <c r="AX675">
        <v>29520.640439453131</v>
      </c>
      <c r="AY675">
        <v>34481.711741610925</v>
      </c>
    </row>
    <row r="676" spans="1:52" x14ac:dyDescent="0.25">
      <c r="A676" s="78">
        <v>43584</v>
      </c>
      <c r="B676">
        <v>3</v>
      </c>
      <c r="C676">
        <v>23284.773646484351</v>
      </c>
      <c r="D676">
        <v>23342.684770965585</v>
      </c>
      <c r="E676">
        <v>11847.999975585937</v>
      </c>
      <c r="F676">
        <v>37160.37991992187</v>
      </c>
      <c r="G676">
        <v>17399.0858571852</v>
      </c>
      <c r="H676">
        <v>4845.1426208437579</v>
      </c>
      <c r="I676">
        <v>19909.183223220818</v>
      </c>
      <c r="J676">
        <v>79.057081222534208</v>
      </c>
      <c r="K676">
        <v>11011.060092050064</v>
      </c>
      <c r="L676">
        <v>9906.5203143061153</v>
      </c>
      <c r="M676">
        <v>19727.627705468796</v>
      </c>
      <c r="N676">
        <v>8880.6144960937727</v>
      </c>
      <c r="O676">
        <v>29389.283112495432</v>
      </c>
      <c r="P676">
        <v>1980.1181478271565</v>
      </c>
      <c r="Q676">
        <v>28.310764312744137</v>
      </c>
      <c r="R676">
        <v>3838.053680419921</v>
      </c>
      <c r="S676">
        <v>26787.668669921866</v>
      </c>
      <c r="T676">
        <v>11218.608529296867</v>
      </c>
      <c r="U676">
        <v>5540.9077705078189</v>
      </c>
      <c r="V676">
        <v>39528.72819726562</v>
      </c>
      <c r="W676">
        <v>2522.7860717773438</v>
      </c>
      <c r="X676">
        <v>13628.149869734376</v>
      </c>
      <c r="Y676">
        <v>5222.8747265624861</v>
      </c>
      <c r="Z676">
        <v>357.7051697937012</v>
      </c>
      <c r="AA676">
        <v>17701.546972900382</v>
      </c>
      <c r="AB676">
        <v>14272.433907226565</v>
      </c>
      <c r="AC676">
        <v>17692.242827288272</v>
      </c>
      <c r="AD676">
        <v>24663.037656250013</v>
      </c>
      <c r="AE676">
        <v>7269.6283593750104</v>
      </c>
      <c r="AF676">
        <v>20.124529233703193</v>
      </c>
      <c r="AG676">
        <v>13566.197273437499</v>
      </c>
      <c r="AH676">
        <v>29014.480781250004</v>
      </c>
      <c r="AI676">
        <v>7273.7415039062389</v>
      </c>
      <c r="AJ676">
        <v>-232.56783520507784</v>
      </c>
      <c r="AK676">
        <v>2867.4969726562513</v>
      </c>
      <c r="AL676">
        <v>11954.321341796891</v>
      </c>
      <c r="AM676">
        <v>14644.738349609379</v>
      </c>
      <c r="AN676">
        <v>2364.9297851562396</v>
      </c>
      <c r="AO676">
        <v>26127.020602539083</v>
      </c>
      <c r="AP676">
        <v>128.22867699902403</v>
      </c>
      <c r="AQ676">
        <v>30235.589529296889</v>
      </c>
      <c r="AR676">
        <v>29222.508183322443</v>
      </c>
      <c r="AS676">
        <v>32830.666480468746</v>
      </c>
      <c r="AT676">
        <v>11191.742931640634</v>
      </c>
      <c r="AU676">
        <v>34366.937029296911</v>
      </c>
      <c r="AV676">
        <v>17239.946287109364</v>
      </c>
      <c r="AW676">
        <v>4204.4456824829103</v>
      </c>
      <c r="AX676">
        <v>26080.539495849604</v>
      </c>
      <c r="AY676">
        <v>33262.724240588934</v>
      </c>
    </row>
    <row r="677" spans="1:52" x14ac:dyDescent="0.25">
      <c r="A677" s="78">
        <v>43584</v>
      </c>
      <c r="B677">
        <v>4</v>
      </c>
      <c r="C677">
        <v>22738.137857421894</v>
      </c>
      <c r="D677">
        <v>22431.542634674086</v>
      </c>
      <c r="E677">
        <v>11448.963579101577</v>
      </c>
      <c r="F677">
        <v>36256.597787109356</v>
      </c>
      <c r="G677">
        <v>16871.700586700819</v>
      </c>
      <c r="H677">
        <v>4971.7756292812519</v>
      </c>
      <c r="I677">
        <v>19350.403041717509</v>
      </c>
      <c r="J677">
        <v>76.692474365234304</v>
      </c>
      <c r="K677">
        <v>10405.065121346932</v>
      </c>
      <c r="L677">
        <v>9555.402893407665</v>
      </c>
      <c r="M677">
        <v>19495.610160859367</v>
      </c>
      <c r="N677">
        <v>8768.2907812499907</v>
      </c>
      <c r="O677">
        <v>28501.552906486548</v>
      </c>
      <c r="P677">
        <v>1984.4829836425904</v>
      </c>
      <c r="Q677">
        <v>28.38812589645385</v>
      </c>
      <c r="R677">
        <v>3677.6100585937502</v>
      </c>
      <c r="S677">
        <v>25350.608111328147</v>
      </c>
      <c r="T677">
        <v>11055.164552734383</v>
      </c>
      <c r="U677">
        <v>5378.2044873046898</v>
      </c>
      <c r="V677">
        <v>38218.105337890607</v>
      </c>
      <c r="W677">
        <v>2526.9792602539064</v>
      </c>
      <c r="X677">
        <v>13787.601423554703</v>
      </c>
      <c r="Y677">
        <v>5122.8746679687556</v>
      </c>
      <c r="Z677">
        <v>379.75895262451183</v>
      </c>
      <c r="AA677">
        <v>16826.332578857462</v>
      </c>
      <c r="AB677">
        <v>14160.168369140631</v>
      </c>
      <c r="AC677">
        <v>17336.113996261036</v>
      </c>
      <c r="AD677">
        <v>23623.590271484401</v>
      </c>
      <c r="AE677">
        <v>6782.8314433593878</v>
      </c>
      <c r="AF677">
        <v>20.124529233703193</v>
      </c>
      <c r="AG677">
        <v>12841.281308593751</v>
      </c>
      <c r="AH677">
        <v>27310.058976562497</v>
      </c>
      <c r="AI677">
        <v>7090.1815185546902</v>
      </c>
      <c r="AJ677">
        <v>-266.7792983398428</v>
      </c>
      <c r="AK677">
        <v>2852.0495556640631</v>
      </c>
      <c r="AL677">
        <v>11175.197004882813</v>
      </c>
      <c r="AM677">
        <v>14466.892499999991</v>
      </c>
      <c r="AN677">
        <v>2187.4315429687485</v>
      </c>
      <c r="AO677">
        <v>24954.430320312487</v>
      </c>
      <c r="AP677">
        <v>128.62696019824199</v>
      </c>
      <c r="AQ677">
        <v>29649.589629882797</v>
      </c>
      <c r="AR677">
        <v>27879.01956955294</v>
      </c>
      <c r="AS677">
        <v>30710.421129882812</v>
      </c>
      <c r="AT677">
        <v>11050.376107421893</v>
      </c>
      <c r="AU677">
        <v>32860.136119140654</v>
      </c>
      <c r="AV677">
        <v>16153.716744140638</v>
      </c>
      <c r="AW677">
        <v>2966.5044087988267</v>
      </c>
      <c r="AX677">
        <v>25028.902973632823</v>
      </c>
      <c r="AY677">
        <v>32578.818110302243</v>
      </c>
    </row>
    <row r="678" spans="1:52" x14ac:dyDescent="0.25">
      <c r="A678" s="78">
        <v>43584</v>
      </c>
      <c r="B678">
        <v>5</v>
      </c>
      <c r="C678">
        <v>22682.562072265613</v>
      </c>
      <c r="D678">
        <v>22276.168472656253</v>
      </c>
      <c r="E678">
        <v>11417.37701171876</v>
      </c>
      <c r="F678">
        <v>35654.559177734394</v>
      </c>
      <c r="G678">
        <v>16659.958344013314</v>
      </c>
      <c r="H678">
        <v>4784.4267486093713</v>
      </c>
      <c r="I678">
        <v>19042.537525878874</v>
      </c>
      <c r="J678">
        <v>78.48932647705081</v>
      </c>
      <c r="K678">
        <v>10169.045272714111</v>
      </c>
      <c r="L678">
        <v>9837.788110204543</v>
      </c>
      <c r="M678">
        <v>19632.134662625023</v>
      </c>
      <c r="N678">
        <v>8853.4520664062384</v>
      </c>
      <c r="O678">
        <v>28241.495551345808</v>
      </c>
      <c r="P678">
        <v>1993.6723565673901</v>
      </c>
      <c r="Q678">
        <v>27.96347188949586</v>
      </c>
      <c r="R678">
        <v>3564.5923400878901</v>
      </c>
      <c r="S678">
        <v>24643.487657226578</v>
      </c>
      <c r="T678">
        <v>10994.234908203132</v>
      </c>
      <c r="U678">
        <v>5342.74765039063</v>
      </c>
      <c r="V678">
        <v>37559.221810546878</v>
      </c>
      <c r="W678">
        <v>2614.5268798828124</v>
      </c>
      <c r="X678">
        <v>13252.737624359392</v>
      </c>
      <c r="Y678">
        <v>5955.142132812487</v>
      </c>
      <c r="Z678">
        <v>344.82554286499021</v>
      </c>
      <c r="AA678">
        <v>16424.869565917987</v>
      </c>
      <c r="AB678">
        <v>14296.879321289074</v>
      </c>
      <c r="AC678">
        <v>17264.460476809589</v>
      </c>
      <c r="AD678">
        <v>23232.565568359383</v>
      </c>
      <c r="AE678">
        <v>6939.1558925781192</v>
      </c>
      <c r="AF678">
        <v>20.124529233703193</v>
      </c>
      <c r="AG678">
        <v>12724.303970703129</v>
      </c>
      <c r="AH678">
        <v>26653.669218749987</v>
      </c>
      <c r="AI678">
        <v>7025.4364746093916</v>
      </c>
      <c r="AJ678">
        <v>-281.85946850585924</v>
      </c>
      <c r="AK678">
        <v>2918.0275854492183</v>
      </c>
      <c r="AL678">
        <v>10914.483293945324</v>
      </c>
      <c r="AM678">
        <v>14115.63054980471</v>
      </c>
      <c r="AN678">
        <v>2107.3032226562491</v>
      </c>
      <c r="AO678">
        <v>24565.500539062527</v>
      </c>
      <c r="AP678">
        <v>127.94497612890605</v>
      </c>
      <c r="AQ678">
        <v>29375.218948242178</v>
      </c>
      <c r="AR678">
        <v>27422.842125217037</v>
      </c>
      <c r="AS678">
        <v>30271.017042968735</v>
      </c>
      <c r="AT678">
        <v>11090.288687500008</v>
      </c>
      <c r="AU678">
        <v>32580.565087890656</v>
      </c>
      <c r="AV678">
        <v>15871.555699218741</v>
      </c>
      <c r="AW678">
        <v>2499.6513502734374</v>
      </c>
      <c r="AX678">
        <v>24483.59947143554</v>
      </c>
      <c r="AY678">
        <v>32528.209670373879</v>
      </c>
    </row>
    <row r="679" spans="1:52" x14ac:dyDescent="0.25">
      <c r="A679" s="78">
        <v>43584</v>
      </c>
      <c r="B679">
        <v>6</v>
      </c>
      <c r="C679">
        <v>23497.503708984408</v>
      </c>
      <c r="D679">
        <v>23570.924479705805</v>
      </c>
      <c r="E679">
        <v>11852.208178710936</v>
      </c>
      <c r="F679">
        <v>36974.0248945313</v>
      </c>
      <c r="G679">
        <v>18184.222734513351</v>
      </c>
      <c r="H679">
        <v>4839.4615201406341</v>
      </c>
      <c r="I679">
        <v>19853.884295532232</v>
      </c>
      <c r="J679">
        <v>81.023839950561609</v>
      </c>
      <c r="K679">
        <v>10537.813265878192</v>
      </c>
      <c r="L679">
        <v>10353.154768407667</v>
      </c>
      <c r="M679">
        <v>20290.15036685935</v>
      </c>
      <c r="N679">
        <v>9112.3716386718788</v>
      </c>
      <c r="O679">
        <v>29492.192149543775</v>
      </c>
      <c r="P679">
        <v>2130.1957869873081</v>
      </c>
      <c r="Q679">
        <v>27.77820968627929</v>
      </c>
      <c r="R679">
        <v>3801.0732482910153</v>
      </c>
      <c r="S679">
        <v>25154.847376953145</v>
      </c>
      <c r="T679">
        <v>11534.610492187501</v>
      </c>
      <c r="U679">
        <v>5610.7268330078105</v>
      </c>
      <c r="V679">
        <v>39102.339873046862</v>
      </c>
      <c r="W679">
        <v>2800.9388427734375</v>
      </c>
      <c r="X679">
        <v>12933.921623656241</v>
      </c>
      <c r="Y679">
        <v>7219.2172851562445</v>
      </c>
      <c r="Z679">
        <v>353.81918847656237</v>
      </c>
      <c r="AA679">
        <v>17506.208247558581</v>
      </c>
      <c r="AB679">
        <v>15067.707878906273</v>
      </c>
      <c r="AC679">
        <v>17759.972429432597</v>
      </c>
      <c r="AD679">
        <v>24514.03062500001</v>
      </c>
      <c r="AE679">
        <v>7206.0725566406254</v>
      </c>
      <c r="AF679">
        <v>20.124529233703193</v>
      </c>
      <c r="AG679">
        <v>13469.339558593754</v>
      </c>
      <c r="AH679">
        <v>27776.186902343739</v>
      </c>
      <c r="AI679">
        <v>7399.15544433593</v>
      </c>
      <c r="AJ679">
        <v>-290.95625317382871</v>
      </c>
      <c r="AK679">
        <v>2945.5212280273436</v>
      </c>
      <c r="AL679">
        <v>11616.132043945321</v>
      </c>
      <c r="AM679">
        <v>14595.37002343749</v>
      </c>
      <c r="AN679">
        <v>2309.5887695312404</v>
      </c>
      <c r="AO679">
        <v>25650.244363281239</v>
      </c>
      <c r="AP679">
        <v>197.56119512207005</v>
      </c>
      <c r="AQ679">
        <v>29986.532183593725</v>
      </c>
      <c r="AR679">
        <v>28761.002864474813</v>
      </c>
      <c r="AS679">
        <v>32545.525254882821</v>
      </c>
      <c r="AT679">
        <v>11424.790228515614</v>
      </c>
      <c r="AU679">
        <v>33415.577121093724</v>
      </c>
      <c r="AV679">
        <v>17074.001654296877</v>
      </c>
      <c r="AW679">
        <v>2526.6494956396477</v>
      </c>
      <c r="AX679">
        <v>25775.630281982441</v>
      </c>
      <c r="AY679">
        <v>33433.463724515903</v>
      </c>
    </row>
    <row r="680" spans="1:52" x14ac:dyDescent="0.25">
      <c r="A680" s="78">
        <v>43584</v>
      </c>
      <c r="B680">
        <v>7</v>
      </c>
      <c r="C680">
        <v>28833.744378906224</v>
      </c>
      <c r="D680">
        <v>29656.440243255613</v>
      </c>
      <c r="E680">
        <v>15516.240390625015</v>
      </c>
      <c r="F680">
        <v>46987.89402539064</v>
      </c>
      <c r="G680">
        <v>23646.847804513283</v>
      </c>
      <c r="H680">
        <v>5462.1135639062568</v>
      </c>
      <c r="I680">
        <v>24275.896634109489</v>
      </c>
      <c r="J680">
        <v>88.98744773864739</v>
      </c>
      <c r="K680">
        <v>12985.609579354754</v>
      </c>
      <c r="L680">
        <v>11788.60706235297</v>
      </c>
      <c r="M680">
        <v>23004.689176031254</v>
      </c>
      <c r="N680">
        <v>11328.761847656262</v>
      </c>
      <c r="O680">
        <v>36047.551778511057</v>
      </c>
      <c r="P680">
        <v>2360.0603227539186</v>
      </c>
      <c r="Q680">
        <v>28.19603776931762</v>
      </c>
      <c r="R680">
        <v>5052.7728820800776</v>
      </c>
      <c r="S680">
        <v>30773.715996093746</v>
      </c>
      <c r="T680">
        <v>14225.499617187494</v>
      </c>
      <c r="U680">
        <v>7574.0671235351583</v>
      </c>
      <c r="V680">
        <v>51010.259886718748</v>
      </c>
      <c r="W680">
        <v>3255.028332519526</v>
      </c>
      <c r="X680">
        <v>14572.680662874975</v>
      </c>
      <c r="Y680">
        <v>8583.1060839843667</v>
      </c>
      <c r="Z680">
        <v>362.80137735595696</v>
      </c>
      <c r="AA680">
        <v>21616.661571777338</v>
      </c>
      <c r="AB680">
        <v>18343.074085937526</v>
      </c>
      <c r="AC680">
        <v>22123.791062088574</v>
      </c>
      <c r="AD680">
        <v>31644.499445312504</v>
      </c>
      <c r="AE680">
        <v>8542.0978740234423</v>
      </c>
      <c r="AF680">
        <v>20.124529233703193</v>
      </c>
      <c r="AG680">
        <v>17305.803496093744</v>
      </c>
      <c r="AH680">
        <v>35276.486707031261</v>
      </c>
      <c r="AI680">
        <v>8859.6955566406323</v>
      </c>
      <c r="AJ680">
        <v>-277.61491918945387</v>
      </c>
      <c r="AK680">
        <v>3200.0722949218739</v>
      </c>
      <c r="AL680">
        <v>14658.280190429699</v>
      </c>
      <c r="AM680">
        <v>18550.422741210947</v>
      </c>
      <c r="AN680">
        <v>3264.0146484375118</v>
      </c>
      <c r="AO680">
        <v>31083.450103515654</v>
      </c>
      <c r="AP680">
        <v>542.13261050097697</v>
      </c>
      <c r="AQ680">
        <v>34966.396858398475</v>
      </c>
      <c r="AR680">
        <v>35511.927106173993</v>
      </c>
      <c r="AS680">
        <v>40827.88767968749</v>
      </c>
      <c r="AT680">
        <v>12941.08973632812</v>
      </c>
      <c r="AU680">
        <v>42578.963636718734</v>
      </c>
      <c r="AV680">
        <v>21240.016787109376</v>
      </c>
      <c r="AW680">
        <v>3100.3014502758788</v>
      </c>
      <c r="AX680">
        <v>31908.897088623045</v>
      </c>
      <c r="AY680">
        <v>39489.577763677204</v>
      </c>
    </row>
    <row r="681" spans="1:52" x14ac:dyDescent="0.25">
      <c r="A681" s="78">
        <v>43584</v>
      </c>
      <c r="B681">
        <v>8</v>
      </c>
      <c r="C681">
        <v>34821.914677734349</v>
      </c>
      <c r="D681">
        <v>34450.368588867212</v>
      </c>
      <c r="E681">
        <v>17485.79502929686</v>
      </c>
      <c r="F681">
        <v>58059.448187499991</v>
      </c>
      <c r="G681">
        <v>27607.708155027882</v>
      </c>
      <c r="H681">
        <v>5748.783133421879</v>
      </c>
      <c r="I681">
        <v>31163.567465332078</v>
      </c>
      <c r="J681">
        <v>99.4787082672119</v>
      </c>
      <c r="K681">
        <v>16007.841854745391</v>
      </c>
      <c r="L681">
        <v>13292.577422704555</v>
      </c>
      <c r="M681">
        <v>27865.356218812485</v>
      </c>
      <c r="N681">
        <v>11723.810611328123</v>
      </c>
      <c r="O681">
        <v>44728.826789894119</v>
      </c>
      <c r="P681">
        <v>2524.2505954980215</v>
      </c>
      <c r="Q681">
        <v>29.19154357910157</v>
      </c>
      <c r="R681">
        <v>5080.3604858398448</v>
      </c>
      <c r="S681">
        <v>35311.56489257815</v>
      </c>
      <c r="T681">
        <v>15063.20592773438</v>
      </c>
      <c r="U681">
        <v>7641.2223535156309</v>
      </c>
      <c r="V681">
        <v>58356.321336656256</v>
      </c>
      <c r="W681">
        <v>3768.2380737304707</v>
      </c>
      <c r="X681">
        <v>17825.410218193629</v>
      </c>
      <c r="Y681">
        <v>11106.488972656245</v>
      </c>
      <c r="Z681">
        <v>320.81395177001957</v>
      </c>
      <c r="AA681">
        <v>25573.539456787057</v>
      </c>
      <c r="AB681">
        <v>25225.228472656265</v>
      </c>
      <c r="AC681">
        <v>25837.64562499867</v>
      </c>
      <c r="AD681">
        <v>33922.643074218751</v>
      </c>
      <c r="AE681">
        <v>10146.302636718758</v>
      </c>
      <c r="AF681">
        <v>20.124529233703193</v>
      </c>
      <c r="AG681">
        <v>20606.578281249997</v>
      </c>
      <c r="AH681">
        <v>37224.400707031251</v>
      </c>
      <c r="AI681">
        <v>10415.38120117188</v>
      </c>
      <c r="AJ681">
        <v>-237.69694653320207</v>
      </c>
      <c r="AK681">
        <v>3579.4747144345529</v>
      </c>
      <c r="AL681">
        <v>16213.566113281227</v>
      </c>
      <c r="AM681">
        <v>19772.881046875027</v>
      </c>
      <c r="AN681">
        <v>3601.2737304687498</v>
      </c>
      <c r="AO681">
        <v>36583.71841113281</v>
      </c>
      <c r="AP681">
        <v>617.14879589149962</v>
      </c>
      <c r="AQ681">
        <v>45241.445338867175</v>
      </c>
      <c r="AR681">
        <v>43588.953546115481</v>
      </c>
      <c r="AS681">
        <v>45739.598691406274</v>
      </c>
      <c r="AT681">
        <v>14377.084289062483</v>
      </c>
      <c r="AU681">
        <v>51080.871710937492</v>
      </c>
      <c r="AV681">
        <v>22894.995425781228</v>
      </c>
      <c r="AW681">
        <v>2949.521021640624</v>
      </c>
      <c r="AX681">
        <v>35498.853796386713</v>
      </c>
      <c r="AY681">
        <v>52036.187239073573</v>
      </c>
    </row>
    <row r="682" spans="1:52" x14ac:dyDescent="0.25">
      <c r="A682" s="78">
        <v>43584</v>
      </c>
      <c r="B682">
        <v>9</v>
      </c>
      <c r="C682">
        <v>39312.565425781315</v>
      </c>
      <c r="D682">
        <v>37601.342055053712</v>
      </c>
      <c r="E682">
        <v>17330.410351562507</v>
      </c>
      <c r="F682">
        <v>60910.923226562489</v>
      </c>
      <c r="G682">
        <v>32474.044242853641</v>
      </c>
      <c r="H682">
        <v>7686.8777718281262</v>
      </c>
      <c r="I682">
        <v>36347.792096328732</v>
      </c>
      <c r="J682">
        <v>113.16231346130371</v>
      </c>
      <c r="K682">
        <v>18084.126229745376</v>
      </c>
      <c r="L682">
        <v>14231.806494970162</v>
      </c>
      <c r="M682">
        <v>34857.532756156266</v>
      </c>
      <c r="N682">
        <v>11294.337167968763</v>
      </c>
      <c r="O682">
        <v>49984.291393661493</v>
      </c>
      <c r="P682">
        <v>2878.3947505663268</v>
      </c>
      <c r="Q682">
        <v>29.463252067565911</v>
      </c>
      <c r="R682">
        <v>4565.2493469238279</v>
      </c>
      <c r="S682">
        <v>37538.933148437507</v>
      </c>
      <c r="T682">
        <v>15217.430418945314</v>
      </c>
      <c r="U682">
        <v>7134.8429091796797</v>
      </c>
      <c r="V682">
        <v>55653.09798343751</v>
      </c>
      <c r="W682">
        <v>4207.4523681640503</v>
      </c>
      <c r="X682">
        <v>21194.886595277869</v>
      </c>
      <c r="Y682">
        <v>13661.538867187499</v>
      </c>
      <c r="Z682">
        <v>365.48851495971678</v>
      </c>
      <c r="AA682">
        <v>28494.613216796904</v>
      </c>
      <c r="AB682">
        <v>31503.608115234387</v>
      </c>
      <c r="AC682">
        <v>26638.803862178323</v>
      </c>
      <c r="AD682">
        <v>32655.430800781247</v>
      </c>
      <c r="AE682">
        <v>12734.628869140633</v>
      </c>
      <c r="AF682">
        <v>20.124529233703193</v>
      </c>
      <c r="AG682">
        <v>21144.115707031251</v>
      </c>
      <c r="AH682">
        <v>34717.503722656264</v>
      </c>
      <c r="AI682">
        <v>11621.273730468762</v>
      </c>
      <c r="AJ682">
        <v>-196.28243359375006</v>
      </c>
      <c r="AK682">
        <v>3932.0625973371289</v>
      </c>
      <c r="AL682">
        <v>15768.050023437492</v>
      </c>
      <c r="AM682">
        <v>20529.586478515663</v>
      </c>
      <c r="AN682">
        <v>3112.0296386718837</v>
      </c>
      <c r="AO682">
        <v>40712.802460937484</v>
      </c>
      <c r="AP682">
        <v>684.40321704921757</v>
      </c>
      <c r="AQ682">
        <v>55147.536275390637</v>
      </c>
      <c r="AR682">
        <v>50516.133898654567</v>
      </c>
      <c r="AS682">
        <v>47039.124259765624</v>
      </c>
      <c r="AT682">
        <v>16468.800632812519</v>
      </c>
      <c r="AU682">
        <v>53461.714787109384</v>
      </c>
      <c r="AV682">
        <v>22975.06242968751</v>
      </c>
      <c r="AW682">
        <v>2579.3085952026313</v>
      </c>
      <c r="AX682">
        <v>34632.937183837872</v>
      </c>
      <c r="AY682">
        <v>63479.630381822346</v>
      </c>
    </row>
    <row r="683" spans="1:52" x14ac:dyDescent="0.25">
      <c r="A683" s="78">
        <v>43584</v>
      </c>
      <c r="B683">
        <v>10</v>
      </c>
      <c r="C683">
        <v>42538.020421875051</v>
      </c>
      <c r="D683">
        <v>40825.074069396964</v>
      </c>
      <c r="E683">
        <v>18739.660957031254</v>
      </c>
      <c r="F683">
        <v>64954.352167968675</v>
      </c>
      <c r="G683">
        <v>36401.106567845345</v>
      </c>
      <c r="H683">
        <v>9073.0161480000006</v>
      </c>
      <c r="I683">
        <v>40513.718447250329</v>
      </c>
      <c r="J683">
        <v>113.5780429840087</v>
      </c>
      <c r="K683">
        <v>19713.424716073496</v>
      </c>
      <c r="L683">
        <v>15442.093577001408</v>
      </c>
      <c r="M683">
        <v>40523.871010218783</v>
      </c>
      <c r="N683">
        <v>12847.73700000001</v>
      </c>
      <c r="O683">
        <v>54124.641194824209</v>
      </c>
      <c r="P683">
        <v>3071.0934706509324</v>
      </c>
      <c r="Q683">
        <v>29.69677209854126</v>
      </c>
      <c r="R683">
        <v>4640.6457031250002</v>
      </c>
      <c r="S683">
        <v>40685.655486328127</v>
      </c>
      <c r="T683">
        <v>16839.170474609364</v>
      </c>
      <c r="U683">
        <v>7760.9662060546898</v>
      </c>
      <c r="V683">
        <v>57360.334564562501</v>
      </c>
      <c r="W683">
        <v>5304.8410156250102</v>
      </c>
      <c r="X683">
        <v>22572.663769321807</v>
      </c>
      <c r="Y683">
        <v>15697.11712109375</v>
      </c>
      <c r="Z683">
        <v>409.52366442871102</v>
      </c>
      <c r="AA683">
        <v>31260.635179931647</v>
      </c>
      <c r="AB683">
        <v>35399.399480468754</v>
      </c>
      <c r="AC683">
        <v>29359.703358458835</v>
      </c>
      <c r="AD683">
        <v>34056.867871093738</v>
      </c>
      <c r="AE683">
        <v>13571.126023437515</v>
      </c>
      <c r="AF683">
        <v>20.124529233703193</v>
      </c>
      <c r="AG683">
        <v>22514.541097656249</v>
      </c>
      <c r="AH683">
        <v>35451.65155078128</v>
      </c>
      <c r="AI683">
        <v>13399.700146484391</v>
      </c>
      <c r="AJ683">
        <v>-201.9585092773429</v>
      </c>
      <c r="AK683">
        <v>4171.5876043876433</v>
      </c>
      <c r="AL683">
        <v>16137.73775</v>
      </c>
      <c r="AM683">
        <v>22603.866740234378</v>
      </c>
      <c r="AN683">
        <v>3144.8069824218801</v>
      </c>
      <c r="AO683">
        <v>43676.006883789079</v>
      </c>
      <c r="AP683">
        <v>829.25319895841426</v>
      </c>
      <c r="AQ683">
        <v>62515.160708984447</v>
      </c>
      <c r="AR683">
        <v>55918.094618381052</v>
      </c>
      <c r="AS683">
        <v>49624.783171875009</v>
      </c>
      <c r="AT683">
        <v>17604.230582031276</v>
      </c>
      <c r="AU683">
        <v>56959.813757812539</v>
      </c>
      <c r="AV683">
        <v>24187.267378906254</v>
      </c>
      <c r="AW683">
        <v>2438.7339259741238</v>
      </c>
      <c r="AX683">
        <v>36116.974450683607</v>
      </c>
      <c r="AY683">
        <v>71459.321329958751</v>
      </c>
    </row>
    <row r="684" spans="1:52" x14ac:dyDescent="0.25">
      <c r="A684" s="78">
        <v>43584</v>
      </c>
      <c r="B684">
        <v>11</v>
      </c>
      <c r="C684">
        <v>44643.024386718746</v>
      </c>
      <c r="D684">
        <v>42150.728951232908</v>
      </c>
      <c r="E684">
        <v>19987.071132812529</v>
      </c>
      <c r="F684">
        <v>68882.853996093734</v>
      </c>
      <c r="G684">
        <v>38570.869726654972</v>
      </c>
      <c r="H684">
        <v>9281.4116800000029</v>
      </c>
      <c r="I684">
        <v>43751.950274734489</v>
      </c>
      <c r="J684">
        <v>109.8258056640626</v>
      </c>
      <c r="K684">
        <v>20258.399520760999</v>
      </c>
      <c r="L684">
        <v>16307.011587743616</v>
      </c>
      <c r="M684">
        <v>41494.375372750001</v>
      </c>
      <c r="N684">
        <v>14123.236242187502</v>
      </c>
      <c r="O684">
        <v>57489.668771972654</v>
      </c>
      <c r="P684">
        <v>3335.0147776867648</v>
      </c>
      <c r="Q684">
        <v>29.87046813964843</v>
      </c>
      <c r="R684">
        <v>4834.2408081054673</v>
      </c>
      <c r="S684">
        <v>42858.595652343793</v>
      </c>
      <c r="T684">
        <v>19051.901396484394</v>
      </c>
      <c r="U684">
        <v>8504.9306875000002</v>
      </c>
      <c r="V684">
        <v>59597.615277437595</v>
      </c>
      <c r="W684">
        <v>5713.6715820312502</v>
      </c>
      <c r="X684">
        <v>24077.592717808591</v>
      </c>
      <c r="Y684">
        <v>15440.713128906254</v>
      </c>
      <c r="Z684">
        <v>407.06567949218754</v>
      </c>
      <c r="AA684">
        <v>31966.136900878875</v>
      </c>
      <c r="AB684">
        <v>36152.521007812458</v>
      </c>
      <c r="AC684">
        <v>31615.495655145183</v>
      </c>
      <c r="AD684">
        <v>35303.780499999986</v>
      </c>
      <c r="AE684">
        <v>13589.505767578139</v>
      </c>
      <c r="AF684">
        <v>20.124529233703193</v>
      </c>
      <c r="AG684">
        <v>23190.755398437501</v>
      </c>
      <c r="AH684">
        <v>36300.376062499963</v>
      </c>
      <c r="AI684">
        <v>13803.41040039062</v>
      </c>
      <c r="AJ684">
        <v>-180.31043408203203</v>
      </c>
      <c r="AK684">
        <v>4267.2287297648318</v>
      </c>
      <c r="AL684">
        <v>16564.946712890625</v>
      </c>
      <c r="AM684">
        <v>23833.415201171865</v>
      </c>
      <c r="AN684">
        <v>3334.7128906250091</v>
      </c>
      <c r="AO684">
        <v>45377.304520507823</v>
      </c>
      <c r="AP684">
        <v>839.81410610590024</v>
      </c>
      <c r="AQ684">
        <v>66578.601517578092</v>
      </c>
      <c r="AR684">
        <v>57809.868810763917</v>
      </c>
      <c r="AS684">
        <v>50903.894437500014</v>
      </c>
      <c r="AT684">
        <v>18249.372714843739</v>
      </c>
      <c r="AU684">
        <v>58719.329503906229</v>
      </c>
      <c r="AV684">
        <v>24722.689707031222</v>
      </c>
      <c r="AW684">
        <v>2536.7025391747989</v>
      </c>
      <c r="AX684">
        <v>37036.170664062498</v>
      </c>
      <c r="AY684">
        <v>75163.924507742136</v>
      </c>
    </row>
    <row r="685" spans="1:52" x14ac:dyDescent="0.25">
      <c r="A685" s="78">
        <v>43584</v>
      </c>
      <c r="B685">
        <v>12</v>
      </c>
      <c r="C685">
        <v>46001.827296874937</v>
      </c>
      <c r="D685">
        <v>43626.494651000998</v>
      </c>
      <c r="E685">
        <v>20628.830673828128</v>
      </c>
      <c r="F685">
        <v>71364.124140624976</v>
      </c>
      <c r="G685">
        <v>39387.737660667619</v>
      </c>
      <c r="H685">
        <v>9935.0815931874986</v>
      </c>
      <c r="I685">
        <v>45433.789164733877</v>
      </c>
      <c r="J685">
        <v>106.01043128967289</v>
      </c>
      <c r="K685">
        <v>20938.602792245365</v>
      </c>
      <c r="L685">
        <v>17208.959136571739</v>
      </c>
      <c r="M685">
        <v>41501.988728937504</v>
      </c>
      <c r="N685">
        <v>15135.757263671871</v>
      </c>
      <c r="O685">
        <v>58674.277944915761</v>
      </c>
      <c r="P685">
        <v>3421.7246599741775</v>
      </c>
      <c r="Q685">
        <v>31.382073402404792</v>
      </c>
      <c r="R685">
        <v>4951.5621704101541</v>
      </c>
      <c r="S685">
        <v>44534.718406249973</v>
      </c>
      <c r="T685">
        <v>20049.499851562501</v>
      </c>
      <c r="U685">
        <v>9342.264369140632</v>
      </c>
      <c r="V685">
        <v>61161.523911406257</v>
      </c>
      <c r="W685">
        <v>5750.9639648437606</v>
      </c>
      <c r="X685">
        <v>25102.477725191424</v>
      </c>
      <c r="Y685">
        <v>14948.271675781252</v>
      </c>
      <c r="Z685">
        <v>414.30783236083994</v>
      </c>
      <c r="AA685">
        <v>32616.251306396531</v>
      </c>
      <c r="AB685">
        <v>36729.485996093768</v>
      </c>
      <c r="AC685">
        <v>32248.035725697606</v>
      </c>
      <c r="AD685">
        <v>36226.793691406267</v>
      </c>
      <c r="AE685">
        <v>13654.786611431346</v>
      </c>
      <c r="AF685">
        <v>20.124529233703193</v>
      </c>
      <c r="AG685">
        <v>23586.261292968742</v>
      </c>
      <c r="AH685">
        <v>38167.835867187481</v>
      </c>
      <c r="AI685">
        <v>14072.670166015621</v>
      </c>
      <c r="AJ685">
        <v>-158.70038232421882</v>
      </c>
      <c r="AK685">
        <v>4346.9579688414915</v>
      </c>
      <c r="AL685">
        <v>17146.353410156269</v>
      </c>
      <c r="AM685">
        <v>24812.16294726562</v>
      </c>
      <c r="AN685">
        <v>3570.2303222656292</v>
      </c>
      <c r="AO685">
        <v>46177.909412109409</v>
      </c>
      <c r="AP685">
        <v>886.03311059627606</v>
      </c>
      <c r="AQ685">
        <v>68823.071958984365</v>
      </c>
      <c r="AR685">
        <v>58568.424987521706</v>
      </c>
      <c r="AS685">
        <v>51489.574618164086</v>
      </c>
      <c r="AT685">
        <v>19128.06782421875</v>
      </c>
      <c r="AU685">
        <v>59593.676300781248</v>
      </c>
      <c r="AV685">
        <v>25904.139777343746</v>
      </c>
      <c r="AW685">
        <v>2618.5166373974625</v>
      </c>
      <c r="AX685">
        <v>37671.24814453123</v>
      </c>
      <c r="AY685">
        <v>77464.356057781028</v>
      </c>
    </row>
    <row r="686" spans="1:52" x14ac:dyDescent="0.25">
      <c r="A686" s="78">
        <v>43584</v>
      </c>
      <c r="B686">
        <v>13</v>
      </c>
      <c r="C686">
        <v>47216.802359374982</v>
      </c>
      <c r="D686">
        <v>44536.633426635744</v>
      </c>
      <c r="E686">
        <v>21621.65030273439</v>
      </c>
      <c r="F686">
        <v>73409.016386718708</v>
      </c>
      <c r="G686">
        <v>39108.974474409813</v>
      </c>
      <c r="H686">
        <v>9404.0113902187404</v>
      </c>
      <c r="I686">
        <v>46559.122730346695</v>
      </c>
      <c r="J686">
        <v>103.76432228088382</v>
      </c>
      <c r="K686">
        <v>21238.880135995376</v>
      </c>
      <c r="L686">
        <v>17366.389688329567</v>
      </c>
      <c r="M686">
        <v>41225.278504624999</v>
      </c>
      <c r="N686">
        <v>15985.542835937495</v>
      </c>
      <c r="O686">
        <v>60066.928884399407</v>
      </c>
      <c r="P686">
        <v>3165.7430903800009</v>
      </c>
      <c r="Q686">
        <v>32.645293712615995</v>
      </c>
      <c r="R686">
        <v>5198.6750610351555</v>
      </c>
      <c r="S686">
        <v>45625.987625000009</v>
      </c>
      <c r="T686">
        <v>20927.293226562491</v>
      </c>
      <c r="U686">
        <v>9899.8745585937631</v>
      </c>
      <c r="V686">
        <v>63323.597643218738</v>
      </c>
      <c r="W686">
        <v>5595.8411865234293</v>
      </c>
      <c r="X686">
        <v>25288.858713488262</v>
      </c>
      <c r="Y686">
        <v>14440.771542968749</v>
      </c>
      <c r="Z686">
        <v>434.68660567016616</v>
      </c>
      <c r="AA686">
        <v>33381.102288818351</v>
      </c>
      <c r="AB686">
        <v>37158.588773437492</v>
      </c>
      <c r="AC686">
        <v>33269.691976864458</v>
      </c>
      <c r="AD686">
        <v>37464.419933593723</v>
      </c>
      <c r="AE686">
        <v>12735.444416358205</v>
      </c>
      <c r="AF686">
        <v>20.124529233703193</v>
      </c>
      <c r="AG686">
        <v>24225.805980468747</v>
      </c>
      <c r="AH686">
        <v>40134.214976562464</v>
      </c>
      <c r="AI686">
        <v>14155.6728515625</v>
      </c>
      <c r="AJ686">
        <v>-175.81991674804601</v>
      </c>
      <c r="AK686">
        <v>4215.5989859948431</v>
      </c>
      <c r="AL686">
        <v>17840.331705078141</v>
      </c>
      <c r="AM686">
        <v>24739.098640624998</v>
      </c>
      <c r="AN686">
        <v>3756.6726074218695</v>
      </c>
      <c r="AO686">
        <v>47728.328739257806</v>
      </c>
      <c r="AP686">
        <v>926.7476485588453</v>
      </c>
      <c r="AQ686">
        <v>70356.542150390553</v>
      </c>
      <c r="AR686">
        <v>59744.893786349858</v>
      </c>
      <c r="AS686">
        <v>52978.966649414047</v>
      </c>
      <c r="AT686">
        <v>19375.376199218739</v>
      </c>
      <c r="AU686">
        <v>60991.639984374931</v>
      </c>
      <c r="AV686">
        <v>26859.639066406249</v>
      </c>
      <c r="AW686">
        <v>2772.9130465991125</v>
      </c>
      <c r="AX686">
        <v>38916.020822753919</v>
      </c>
      <c r="AY686">
        <v>79484.713919734088</v>
      </c>
    </row>
    <row r="687" spans="1:52" x14ac:dyDescent="0.25">
      <c r="A687" s="78">
        <v>43584</v>
      </c>
      <c r="B687">
        <v>14</v>
      </c>
      <c r="C687">
        <v>47875.587988281208</v>
      </c>
      <c r="D687">
        <v>43291.977785156261</v>
      </c>
      <c r="E687">
        <v>21586.469589843753</v>
      </c>
      <c r="F687">
        <v>74005.937792968776</v>
      </c>
      <c r="G687">
        <v>36006.923732528907</v>
      </c>
      <c r="H687">
        <v>8954.6791635937443</v>
      </c>
      <c r="I687">
        <v>47043.051852844263</v>
      </c>
      <c r="J687">
        <v>102.7451477050781</v>
      </c>
      <c r="K687">
        <v>20880.831649667241</v>
      </c>
      <c r="L687">
        <v>17009.025894384235</v>
      </c>
      <c r="M687">
        <v>39827.734284812497</v>
      </c>
      <c r="N687">
        <v>15767.981999999998</v>
      </c>
      <c r="O687">
        <v>59491.242670043976</v>
      </c>
      <c r="P687">
        <v>3292.4988466235745</v>
      </c>
      <c r="Q687">
        <v>35.423131465911858</v>
      </c>
      <c r="R687">
        <v>5370.8102416992188</v>
      </c>
      <c r="S687">
        <v>45205.069191406277</v>
      </c>
      <c r="T687">
        <v>20872.740757812502</v>
      </c>
      <c r="U687">
        <v>9981.7050605468685</v>
      </c>
      <c r="V687">
        <v>64088.614945031244</v>
      </c>
      <c r="W687">
        <v>5574.2195068359397</v>
      </c>
      <c r="X687">
        <v>24901.870697722643</v>
      </c>
      <c r="Y687">
        <v>14105.184636718757</v>
      </c>
      <c r="Z687">
        <v>393.4627463073731</v>
      </c>
      <c r="AA687">
        <v>32326.602344970772</v>
      </c>
      <c r="AB687">
        <v>37712.808843750034</v>
      </c>
      <c r="AC687">
        <v>33632.841001305038</v>
      </c>
      <c r="AD687">
        <v>38692.267414062531</v>
      </c>
      <c r="AE687">
        <v>13239.072339843782</v>
      </c>
      <c r="AF687">
        <v>20.124529233703193</v>
      </c>
      <c r="AG687">
        <v>24183.307695312506</v>
      </c>
      <c r="AH687">
        <v>41024.953085937508</v>
      </c>
      <c r="AI687">
        <v>13714.87231445313</v>
      </c>
      <c r="AJ687">
        <v>-232.55750097656178</v>
      </c>
      <c r="AK687">
        <v>4322.1586608193984</v>
      </c>
      <c r="AL687">
        <v>18366.998732421875</v>
      </c>
      <c r="AM687">
        <v>25866.132785156256</v>
      </c>
      <c r="AN687">
        <v>3875.2614746093832</v>
      </c>
      <c r="AO687">
        <v>47853.313936523438</v>
      </c>
      <c r="AP687">
        <v>987.58460965333904</v>
      </c>
      <c r="AQ687">
        <v>71163.13301757806</v>
      </c>
      <c r="AR687">
        <v>58362.82569943578</v>
      </c>
      <c r="AS687">
        <v>52218.959977539067</v>
      </c>
      <c r="AT687">
        <v>19148.720566406253</v>
      </c>
      <c r="AU687">
        <v>60742.734386718759</v>
      </c>
      <c r="AV687">
        <v>26565.331417968777</v>
      </c>
      <c r="AW687">
        <v>2829.2375060913146</v>
      </c>
      <c r="AX687">
        <v>39697.397188720708</v>
      </c>
      <c r="AY687">
        <v>80543.773712586975</v>
      </c>
    </row>
    <row r="688" spans="1:52" x14ac:dyDescent="0.25">
      <c r="A688" s="78">
        <v>43584</v>
      </c>
      <c r="B688">
        <v>15</v>
      </c>
      <c r="C688">
        <v>46961.942078125008</v>
      </c>
      <c r="D688">
        <v>44135.301988403335</v>
      </c>
      <c r="E688">
        <v>21426.767285156253</v>
      </c>
      <c r="F688">
        <v>72258.851175781194</v>
      </c>
      <c r="G688">
        <v>38730.706975472291</v>
      </c>
      <c r="H688">
        <v>9621.7118117812443</v>
      </c>
      <c r="I688">
        <v>46580.336767150875</v>
      </c>
      <c r="J688">
        <v>99.195180892944393</v>
      </c>
      <c r="K688">
        <v>22984.324178964118</v>
      </c>
      <c r="L688">
        <v>17636.018084813913</v>
      </c>
      <c r="M688">
        <v>41148.410246968764</v>
      </c>
      <c r="N688">
        <v>15829.891800781252</v>
      </c>
      <c r="O688">
        <v>59178.211169189446</v>
      </c>
      <c r="P688">
        <v>3462.3788317214594</v>
      </c>
      <c r="Q688">
        <v>30.002396583557132</v>
      </c>
      <c r="R688">
        <v>5385.3581054687511</v>
      </c>
      <c r="S688">
        <v>46068.966806640659</v>
      </c>
      <c r="T688">
        <v>20392.867554687487</v>
      </c>
      <c r="U688">
        <v>9812.6830468749995</v>
      </c>
      <c r="V688">
        <v>63441.344675156281</v>
      </c>
      <c r="W688">
        <v>5996.01398925781</v>
      </c>
      <c r="X688">
        <v>24153.605266138675</v>
      </c>
      <c r="Y688">
        <v>15707.3347265625</v>
      </c>
      <c r="Z688">
        <v>391.16354229736334</v>
      </c>
      <c r="AA688">
        <v>33550.299187011748</v>
      </c>
      <c r="AB688">
        <v>37801.640269531257</v>
      </c>
      <c r="AC688">
        <v>32741.861294539955</v>
      </c>
      <c r="AD688">
        <v>38573.094070312494</v>
      </c>
      <c r="AE688">
        <v>13641.961126953134</v>
      </c>
      <c r="AF688">
        <v>20.124529233703193</v>
      </c>
      <c r="AG688">
        <v>24160.852464843752</v>
      </c>
      <c r="AH688">
        <v>41256.798390624972</v>
      </c>
      <c r="AI688">
        <v>14273.468457031262</v>
      </c>
      <c r="AJ688">
        <v>-232.01608056640487</v>
      </c>
      <c r="AK688">
        <v>4459.6827254259661</v>
      </c>
      <c r="AL688">
        <v>18645.005968750011</v>
      </c>
      <c r="AM688">
        <v>25931.087886718775</v>
      </c>
      <c r="AN688">
        <v>3946.5515625000007</v>
      </c>
      <c r="AO688">
        <v>48484.55150585941</v>
      </c>
      <c r="AP688">
        <v>919.11617893587459</v>
      </c>
      <c r="AQ688">
        <v>70886.550824218662</v>
      </c>
      <c r="AR688">
        <v>59579.878672092033</v>
      </c>
      <c r="AS688">
        <v>51510.275800781244</v>
      </c>
      <c r="AT688">
        <v>19352.653781250003</v>
      </c>
      <c r="AU688">
        <v>60672.52269531248</v>
      </c>
      <c r="AV688">
        <v>26825.299765624983</v>
      </c>
      <c r="AW688">
        <v>2870.6315072729462</v>
      </c>
      <c r="AX688">
        <v>39840.172906494146</v>
      </c>
      <c r="AY688">
        <v>79335.234609881998</v>
      </c>
    </row>
    <row r="689" spans="1:51" x14ac:dyDescent="0.25">
      <c r="A689" s="78">
        <v>43584</v>
      </c>
      <c r="B689">
        <v>16</v>
      </c>
      <c r="C689">
        <v>45209.576222656236</v>
      </c>
      <c r="D689">
        <v>44045.422199584908</v>
      </c>
      <c r="E689">
        <v>20737.233623046886</v>
      </c>
      <c r="F689">
        <v>70208.616843750002</v>
      </c>
      <c r="G689">
        <v>39491.066760138281</v>
      </c>
      <c r="H689">
        <v>9853.9215576250062</v>
      </c>
      <c r="I689">
        <v>46007.218688018824</v>
      </c>
      <c r="J689">
        <v>104.98232841491699</v>
      </c>
      <c r="K689">
        <v>22780.984823495361</v>
      </c>
      <c r="L689">
        <v>17759.141595556102</v>
      </c>
      <c r="M689">
        <v>41750.633980187507</v>
      </c>
      <c r="N689">
        <v>15296.093273437496</v>
      </c>
      <c r="O689">
        <v>58654.844096435554</v>
      </c>
      <c r="P689">
        <v>3327.8325517681851</v>
      </c>
      <c r="Q689">
        <v>31.761227607727051</v>
      </c>
      <c r="R689">
        <v>5274.1214843750004</v>
      </c>
      <c r="S689">
        <v>45845.18558398437</v>
      </c>
      <c r="T689">
        <v>19801.672525390626</v>
      </c>
      <c r="U689">
        <v>9451.0530722656295</v>
      </c>
      <c r="V689">
        <v>60520.851307593708</v>
      </c>
      <c r="W689">
        <v>5885.4350585937509</v>
      </c>
      <c r="X689">
        <v>23745.502248966808</v>
      </c>
      <c r="Y689">
        <v>16357.529246093743</v>
      </c>
      <c r="Z689">
        <v>387.34563834228527</v>
      </c>
      <c r="AA689">
        <v>33906.658963378912</v>
      </c>
      <c r="AB689">
        <v>37417.938625000003</v>
      </c>
      <c r="AC689">
        <v>31825.395005295024</v>
      </c>
      <c r="AD689">
        <v>37664.165281250011</v>
      </c>
      <c r="AE689">
        <v>13229.831017578123</v>
      </c>
      <c r="AF689">
        <v>20.124529233703193</v>
      </c>
      <c r="AG689">
        <v>23976.392773437503</v>
      </c>
      <c r="AH689">
        <v>40653.88749218751</v>
      </c>
      <c r="AI689">
        <v>14484.985546874999</v>
      </c>
      <c r="AJ689">
        <v>-265.17160717773288</v>
      </c>
      <c r="AK689">
        <v>4263.5800146896981</v>
      </c>
      <c r="AL689">
        <v>18395.732488281261</v>
      </c>
      <c r="AM689">
        <v>24974.495933593749</v>
      </c>
      <c r="AN689">
        <v>3880.7497070312493</v>
      </c>
      <c r="AO689">
        <v>48237.263031250011</v>
      </c>
      <c r="AP689">
        <v>722.38943648116128</v>
      </c>
      <c r="AQ689">
        <v>70052.581343749975</v>
      </c>
      <c r="AR689">
        <v>59365.558096896712</v>
      </c>
      <c r="AS689">
        <v>51459.197216796871</v>
      </c>
      <c r="AT689">
        <v>19230.729773437488</v>
      </c>
      <c r="AU689">
        <v>59750.893738281273</v>
      </c>
      <c r="AV689">
        <v>26619.334984374967</v>
      </c>
      <c r="AW689">
        <v>2810.1002765698249</v>
      </c>
      <c r="AX689">
        <v>39412.86022460938</v>
      </c>
      <c r="AY689">
        <v>78055.004468559418</v>
      </c>
    </row>
    <row r="690" spans="1:51" x14ac:dyDescent="0.25">
      <c r="A690" s="78">
        <v>43584</v>
      </c>
      <c r="B690">
        <v>17</v>
      </c>
      <c r="C690">
        <v>43544.052132812467</v>
      </c>
      <c r="D690">
        <v>43518.425604553209</v>
      </c>
      <c r="E690">
        <v>19833.491083984372</v>
      </c>
      <c r="F690">
        <v>68173.620230468747</v>
      </c>
      <c r="G690">
        <v>38105.747444282846</v>
      </c>
      <c r="H690">
        <v>9473.8141865937523</v>
      </c>
      <c r="I690">
        <v>44928.721429580706</v>
      </c>
      <c r="J690">
        <v>110.56015777587889</v>
      </c>
      <c r="K690">
        <v>22485.32759693285</v>
      </c>
      <c r="L690">
        <v>17106.7031707514</v>
      </c>
      <c r="M690">
        <v>40909.772361093739</v>
      </c>
      <c r="N690">
        <v>14401.0524453125</v>
      </c>
      <c r="O690">
        <v>57668.525529083257</v>
      </c>
      <c r="P690">
        <v>3094.1031139541665</v>
      </c>
      <c r="Q690">
        <v>34.689732551574707</v>
      </c>
      <c r="R690">
        <v>5149.4739868164088</v>
      </c>
      <c r="S690">
        <v>44902.785941406248</v>
      </c>
      <c r="T690">
        <v>19141.495050781235</v>
      </c>
      <c r="U690">
        <v>9019.3880175781178</v>
      </c>
      <c r="V690">
        <v>61032.484511625007</v>
      </c>
      <c r="W690">
        <v>5522.5251464843805</v>
      </c>
      <c r="X690">
        <v>23182.719501791991</v>
      </c>
      <c r="Y690">
        <v>16189.272906249998</v>
      </c>
      <c r="Z690">
        <v>414.99213123168954</v>
      </c>
      <c r="AA690">
        <v>32460.624032226566</v>
      </c>
      <c r="AB690">
        <v>36206.607468750015</v>
      </c>
      <c r="AC690">
        <v>30916.385912141141</v>
      </c>
      <c r="AD690">
        <v>37132.054148437499</v>
      </c>
      <c r="AE690">
        <v>14034.204523437509</v>
      </c>
      <c r="AF690">
        <v>20.124529233703193</v>
      </c>
      <c r="AG690">
        <v>23895.154800781249</v>
      </c>
      <c r="AH690">
        <v>40026.06139453128</v>
      </c>
      <c r="AI690">
        <v>14681.518408203119</v>
      </c>
      <c r="AJ690">
        <v>-249.80836035156275</v>
      </c>
      <c r="AK690">
        <v>4039.0599269450227</v>
      </c>
      <c r="AL690">
        <v>18714.872189453108</v>
      </c>
      <c r="AM690">
        <v>24462.940375000053</v>
      </c>
      <c r="AN690">
        <v>3935.3799804687487</v>
      </c>
      <c r="AO690">
        <v>47855.257513671844</v>
      </c>
      <c r="AP690">
        <v>562.3839862893642</v>
      </c>
      <c r="AQ690">
        <v>68649.843486328085</v>
      </c>
      <c r="AR690">
        <v>58710.587339084275</v>
      </c>
      <c r="AS690">
        <v>51595.079196289073</v>
      </c>
      <c r="AT690">
        <v>19068.393847656265</v>
      </c>
      <c r="AU690">
        <v>58829.084910156264</v>
      </c>
      <c r="AV690">
        <v>26008.169253906235</v>
      </c>
      <c r="AW690">
        <v>2817.860809003148</v>
      </c>
      <c r="AX690">
        <v>39101.730438232429</v>
      </c>
      <c r="AY690">
        <v>75778.445373290335</v>
      </c>
    </row>
    <row r="691" spans="1:51" x14ac:dyDescent="0.25">
      <c r="A691" s="78">
        <v>43584</v>
      </c>
      <c r="B691">
        <v>18</v>
      </c>
      <c r="C691">
        <v>42938.638476562577</v>
      </c>
      <c r="D691">
        <v>43040.109613220251</v>
      </c>
      <c r="E691">
        <v>19419.800390625016</v>
      </c>
      <c r="F691">
        <v>67812.079312500005</v>
      </c>
      <c r="G691">
        <v>37898.870884214077</v>
      </c>
      <c r="H691">
        <v>8732.1105514375049</v>
      </c>
      <c r="I691">
        <v>43486.395255813622</v>
      </c>
      <c r="J691">
        <v>111.114221572876</v>
      </c>
      <c r="K691">
        <v>21431.93155201101</v>
      </c>
      <c r="L691">
        <v>16045.165477392056</v>
      </c>
      <c r="M691">
        <v>32565.272552343751</v>
      </c>
      <c r="N691">
        <v>13173.53652734376</v>
      </c>
      <c r="O691">
        <v>56021.931166961665</v>
      </c>
      <c r="P691">
        <v>2213.002193852531</v>
      </c>
      <c r="Q691">
        <v>32.863421440124512</v>
      </c>
      <c r="R691">
        <v>5350.7493286132813</v>
      </c>
      <c r="S691">
        <v>45003.248607421905</v>
      </c>
      <c r="T691">
        <v>18781.859220703114</v>
      </c>
      <c r="U691">
        <v>8554.1716660156198</v>
      </c>
      <c r="V691">
        <v>62763.236706718708</v>
      </c>
      <c r="W691">
        <v>5616.5051757812507</v>
      </c>
      <c r="X691">
        <v>22041.136442346076</v>
      </c>
      <c r="Y691">
        <v>13386.050695312497</v>
      </c>
      <c r="Z691">
        <v>354.45268229980468</v>
      </c>
      <c r="AA691">
        <v>30770.761673583958</v>
      </c>
      <c r="AB691">
        <v>34549.090472656229</v>
      </c>
      <c r="AC691">
        <v>30307.392848815201</v>
      </c>
      <c r="AD691">
        <v>37929.481847656272</v>
      </c>
      <c r="AE691">
        <v>12676.07566992186</v>
      </c>
      <c r="AF691">
        <v>20.124529233703193</v>
      </c>
      <c r="AG691">
        <v>24205.557734375001</v>
      </c>
      <c r="AH691">
        <v>41560.088796874988</v>
      </c>
      <c r="AI691">
        <v>14220.22524414062</v>
      </c>
      <c r="AJ691">
        <v>-287.82408789062583</v>
      </c>
      <c r="AK691">
        <v>3107.2310404859159</v>
      </c>
      <c r="AL691">
        <v>19831.577580078145</v>
      </c>
      <c r="AM691">
        <v>23878.028968750004</v>
      </c>
      <c r="AN691">
        <v>4164.881201171871</v>
      </c>
      <c r="AO691">
        <v>46534.774695312473</v>
      </c>
      <c r="AP691">
        <v>294.71340081232159</v>
      </c>
      <c r="AQ691">
        <v>66502.566146484358</v>
      </c>
      <c r="AR691">
        <v>56591.810039279524</v>
      </c>
      <c r="AS691">
        <v>53128.334523437516</v>
      </c>
      <c r="AT691">
        <v>18540.131865234376</v>
      </c>
      <c r="AU691">
        <v>58361.112179687516</v>
      </c>
      <c r="AV691">
        <v>26107.469320312492</v>
      </c>
      <c r="AW691">
        <v>2910.7323609729037</v>
      </c>
      <c r="AX691">
        <v>39925.557954101547</v>
      </c>
      <c r="AY691">
        <v>73103.212747046899</v>
      </c>
    </row>
    <row r="692" spans="1:51" x14ac:dyDescent="0.25">
      <c r="A692" s="78">
        <v>43584</v>
      </c>
      <c r="B692">
        <v>19</v>
      </c>
      <c r="C692">
        <v>45303.522410156271</v>
      </c>
      <c r="D692">
        <v>44819.775440551755</v>
      </c>
      <c r="E692">
        <v>22131.938642578123</v>
      </c>
      <c r="F692">
        <v>74164.451624999943</v>
      </c>
      <c r="G692">
        <v>41652.676209716439</v>
      </c>
      <c r="H692">
        <v>7438.5917836875005</v>
      </c>
      <c r="I692">
        <v>42480.35056524659</v>
      </c>
      <c r="J692">
        <v>130.69266700744629</v>
      </c>
      <c r="K692">
        <v>20984.667294198494</v>
      </c>
      <c r="L692">
        <v>15624.716015477992</v>
      </c>
      <c r="M692">
        <v>28054.321022843749</v>
      </c>
      <c r="N692">
        <v>14869.436933593748</v>
      </c>
      <c r="O692">
        <v>56362.767756645218</v>
      </c>
      <c r="P692">
        <v>2192.9881856689472</v>
      </c>
      <c r="Q692">
        <v>32.8345079421997</v>
      </c>
      <c r="R692">
        <v>6824.4355468749973</v>
      </c>
      <c r="S692">
        <v>49970.524523437489</v>
      </c>
      <c r="T692">
        <v>21867.631064453122</v>
      </c>
      <c r="U692">
        <v>10295.421796875</v>
      </c>
      <c r="V692">
        <v>74363.571562500016</v>
      </c>
      <c r="W692">
        <v>5521.7484130859402</v>
      </c>
      <c r="X692">
        <v>21931.490051843768</v>
      </c>
      <c r="Y692">
        <v>12810.445207031253</v>
      </c>
      <c r="Z692">
        <v>342.83583521728519</v>
      </c>
      <c r="AA692">
        <v>33285.138071044938</v>
      </c>
      <c r="AB692">
        <v>31683.108175781261</v>
      </c>
      <c r="AC692">
        <v>34111.188939754233</v>
      </c>
      <c r="AD692">
        <v>44566.928277343723</v>
      </c>
      <c r="AE692">
        <v>12982.514277343724</v>
      </c>
      <c r="AF692">
        <v>20.124529233703193</v>
      </c>
      <c r="AG692">
        <v>27813.225210937515</v>
      </c>
      <c r="AH692">
        <v>51539.302789062487</v>
      </c>
      <c r="AI692">
        <v>14516.340917968751</v>
      </c>
      <c r="AJ692">
        <v>-340.66004711914132</v>
      </c>
      <c r="AK692">
        <v>3153.0157128906262</v>
      </c>
      <c r="AL692">
        <v>23729.879679687503</v>
      </c>
      <c r="AM692">
        <v>27311.366410156272</v>
      </c>
      <c r="AN692">
        <v>5258.1554199218881</v>
      </c>
      <c r="AO692">
        <v>49035.931085937533</v>
      </c>
      <c r="AP692">
        <v>351.66918836815228</v>
      </c>
      <c r="AQ692">
        <v>64125.677851562468</v>
      </c>
      <c r="AR692">
        <v>57920.372408420073</v>
      </c>
      <c r="AS692">
        <v>61709.097751953115</v>
      </c>
      <c r="AT692">
        <v>19035.790269531244</v>
      </c>
      <c r="AU692">
        <v>63271.08515234376</v>
      </c>
      <c r="AV692">
        <v>31209.818835937476</v>
      </c>
      <c r="AW692">
        <v>3786.4486894897427</v>
      </c>
      <c r="AX692">
        <v>49306.909047851565</v>
      </c>
      <c r="AY692">
        <v>68943.583107814717</v>
      </c>
    </row>
    <row r="693" spans="1:51" x14ac:dyDescent="0.25">
      <c r="A693" s="78">
        <v>43584</v>
      </c>
      <c r="B693">
        <v>20</v>
      </c>
      <c r="C693">
        <v>45699.062988281243</v>
      </c>
      <c r="D693">
        <v>46171.19500842283</v>
      </c>
      <c r="E693">
        <v>23400.376513671868</v>
      </c>
      <c r="F693">
        <v>76560.622433593788</v>
      </c>
      <c r="G693">
        <v>43369.305209216436</v>
      </c>
      <c r="H693">
        <v>6897.2611114218762</v>
      </c>
      <c r="I693">
        <v>40592.235833587627</v>
      </c>
      <c r="J693">
        <v>148.36524963378901</v>
      </c>
      <c r="K693">
        <v>21303.760507089133</v>
      </c>
      <c r="L693">
        <v>15257.27707504828</v>
      </c>
      <c r="M693">
        <v>27751.649778859392</v>
      </c>
      <c r="N693">
        <v>15754.150765625</v>
      </c>
      <c r="O693">
        <v>56004.658916290282</v>
      </c>
      <c r="P693">
        <v>2363.6294271240267</v>
      </c>
      <c r="Q693">
        <v>33.218027114868164</v>
      </c>
      <c r="R693">
        <v>7622.3655273437525</v>
      </c>
      <c r="S693">
        <v>53596.086685546914</v>
      </c>
      <c r="T693">
        <v>22544.464324218759</v>
      </c>
      <c r="U693">
        <v>10827.922121093741</v>
      </c>
      <c r="V693">
        <v>80729.005003906263</v>
      </c>
      <c r="W693">
        <v>5440.71794433594</v>
      </c>
      <c r="X693">
        <v>21673.514177484369</v>
      </c>
      <c r="Y693">
        <v>13010.714078124995</v>
      </c>
      <c r="Z693">
        <v>355.50700861206064</v>
      </c>
      <c r="AA693">
        <v>34875.385793945316</v>
      </c>
      <c r="AB693">
        <v>29518.857228515619</v>
      </c>
      <c r="AC693">
        <v>35458.012643481401</v>
      </c>
      <c r="AD693">
        <v>48359.057734374983</v>
      </c>
      <c r="AE693">
        <v>13304.629478515621</v>
      </c>
      <c r="AF693">
        <v>20.124529233703193</v>
      </c>
      <c r="AG693">
        <v>29577.219648437513</v>
      </c>
      <c r="AH693">
        <v>57826.565226562474</v>
      </c>
      <c r="AI693">
        <v>14925.457958984382</v>
      </c>
      <c r="AJ693">
        <v>-334.4375720214847</v>
      </c>
      <c r="AK693">
        <v>3296.5070507812516</v>
      </c>
      <c r="AL693">
        <v>25995.921914062503</v>
      </c>
      <c r="AM693">
        <v>28518.428199218743</v>
      </c>
      <c r="AN693">
        <v>6049.8392089843801</v>
      </c>
      <c r="AO693">
        <v>50698.430641601575</v>
      </c>
      <c r="AP693">
        <v>403.83380055175707</v>
      </c>
      <c r="AQ693">
        <v>60301.839984375096</v>
      </c>
      <c r="AR693">
        <v>58854.424173068524</v>
      </c>
      <c r="AS693">
        <v>67001.407210937527</v>
      </c>
      <c r="AT693">
        <v>18368.318593749987</v>
      </c>
      <c r="AU693">
        <v>65340.990285156266</v>
      </c>
      <c r="AV693">
        <v>35296.294738281264</v>
      </c>
      <c r="AW693">
        <v>4365.3454778749247</v>
      </c>
      <c r="AX693">
        <v>54855.007766113282</v>
      </c>
      <c r="AY693">
        <v>63898.551798102133</v>
      </c>
    </row>
    <row r="694" spans="1:51" x14ac:dyDescent="0.25">
      <c r="A694" s="78">
        <v>43584</v>
      </c>
      <c r="B694">
        <v>21</v>
      </c>
      <c r="C694">
        <v>44204.811562499999</v>
      </c>
      <c r="D694">
        <v>46113.018308349601</v>
      </c>
      <c r="E694">
        <v>23667.596669921866</v>
      </c>
      <c r="F694">
        <v>74754.671804687561</v>
      </c>
      <c r="G694">
        <v>42118.276042560246</v>
      </c>
      <c r="H694">
        <v>6814.4373331874995</v>
      </c>
      <c r="I694">
        <v>37935.722869140642</v>
      </c>
      <c r="J694">
        <v>140.8292236328125</v>
      </c>
      <c r="K694">
        <v>21196.192001229749</v>
      </c>
      <c r="L694">
        <v>14487.637515477978</v>
      </c>
      <c r="M694">
        <v>27282.407479734346</v>
      </c>
      <c r="N694">
        <v>15056.050464843762</v>
      </c>
      <c r="O694">
        <v>55290.854980613723</v>
      </c>
      <c r="P694">
        <v>2310.7325950927802</v>
      </c>
      <c r="Q694">
        <v>32.980551719665527</v>
      </c>
      <c r="R694">
        <v>7912.598840332028</v>
      </c>
      <c r="S694">
        <v>53934.709589843747</v>
      </c>
      <c r="T694">
        <v>21931.487167968749</v>
      </c>
      <c r="U694">
        <v>10512.178253906248</v>
      </c>
      <c r="V694">
        <v>81759.396476562513</v>
      </c>
      <c r="W694">
        <v>5369.4865234375093</v>
      </c>
      <c r="X694">
        <v>20726.466762671866</v>
      </c>
      <c r="Y694">
        <v>12828.904019531245</v>
      </c>
      <c r="Z694">
        <v>363.32523681640617</v>
      </c>
      <c r="AA694">
        <v>34650.330122558604</v>
      </c>
      <c r="AB694">
        <v>27134.003144531242</v>
      </c>
      <c r="AC694">
        <v>34602.08020948671</v>
      </c>
      <c r="AD694">
        <v>49186.467136718769</v>
      </c>
      <c r="AE694">
        <v>13446.973642578141</v>
      </c>
      <c r="AF694">
        <v>20.124529233703193</v>
      </c>
      <c r="AG694">
        <v>28941.563886718748</v>
      </c>
      <c r="AH694">
        <v>58494.335511718709</v>
      </c>
      <c r="AI694">
        <v>14688.61987304687</v>
      </c>
      <c r="AJ694">
        <v>-345.35371679687404</v>
      </c>
      <c r="AK694">
        <v>3236.6084204101558</v>
      </c>
      <c r="AL694">
        <v>26382.686519531235</v>
      </c>
      <c r="AM694">
        <v>27992.24154101561</v>
      </c>
      <c r="AN694">
        <v>6177.084277343738</v>
      </c>
      <c r="AO694">
        <v>50102.053333984353</v>
      </c>
      <c r="AP694">
        <v>388.589775186525</v>
      </c>
      <c r="AQ694">
        <v>55564.915232421794</v>
      </c>
      <c r="AR694">
        <v>58088.396053928009</v>
      </c>
      <c r="AS694">
        <v>67517.742289062517</v>
      </c>
      <c r="AT694">
        <v>17536.387765624979</v>
      </c>
      <c r="AU694">
        <v>65515.650800781325</v>
      </c>
      <c r="AV694">
        <v>36036.134148437493</v>
      </c>
      <c r="AW694">
        <v>4537.5843918964074</v>
      </c>
      <c r="AX694">
        <v>56140.02439697268</v>
      </c>
      <c r="AY694">
        <v>58596.695524100411</v>
      </c>
    </row>
    <row r="695" spans="1:51" x14ac:dyDescent="0.25">
      <c r="A695" s="78">
        <v>43584</v>
      </c>
      <c r="B695">
        <v>22</v>
      </c>
      <c r="C695">
        <v>41291.28331249996</v>
      </c>
      <c r="D695">
        <v>44499.94455352785</v>
      </c>
      <c r="E695">
        <v>22705.450234375021</v>
      </c>
      <c r="F695">
        <v>69724.276976562513</v>
      </c>
      <c r="G695">
        <v>40448.31335773207</v>
      </c>
      <c r="H695">
        <v>6406.1992963125031</v>
      </c>
      <c r="I695">
        <v>34571.247974441518</v>
      </c>
      <c r="J695">
        <v>129.5404548645019</v>
      </c>
      <c r="K695">
        <v>20418.054794198491</v>
      </c>
      <c r="L695">
        <v>13902.043628759224</v>
      </c>
      <c r="M695">
        <v>26258.322551140638</v>
      </c>
      <c r="N695">
        <v>13907.383990234384</v>
      </c>
      <c r="O695">
        <v>52944.985380584709</v>
      </c>
      <c r="P695">
        <v>2253.5190507812481</v>
      </c>
      <c r="Q695">
        <v>32.793246269226081</v>
      </c>
      <c r="R695">
        <v>7788.8052001953247</v>
      </c>
      <c r="S695">
        <v>53485.477603515617</v>
      </c>
      <c r="T695">
        <v>20211.916839843743</v>
      </c>
      <c r="U695">
        <v>10100.70466601563</v>
      </c>
      <c r="V695">
        <v>79217.789777343714</v>
      </c>
      <c r="W695">
        <v>5473.5587890625011</v>
      </c>
      <c r="X695">
        <v>19779.554858375017</v>
      </c>
      <c r="Y695">
        <v>12244.715589843758</v>
      </c>
      <c r="Z695">
        <v>353.14333326416005</v>
      </c>
      <c r="AA695">
        <v>32886.482766845722</v>
      </c>
      <c r="AB695">
        <v>23938.498308593709</v>
      </c>
      <c r="AC695">
        <v>32167.656405440008</v>
      </c>
      <c r="AD695">
        <v>48243.987167968757</v>
      </c>
      <c r="AE695">
        <v>13552.010071289065</v>
      </c>
      <c r="AF695">
        <v>20.124529233703193</v>
      </c>
      <c r="AG695">
        <v>27686.820257812502</v>
      </c>
      <c r="AH695">
        <v>57877.442726562527</v>
      </c>
      <c r="AI695">
        <v>13649.50375976563</v>
      </c>
      <c r="AJ695">
        <v>-337.80514770507807</v>
      </c>
      <c r="AK695">
        <v>3221.522661132813</v>
      </c>
      <c r="AL695">
        <v>25909.246369140623</v>
      </c>
      <c r="AM695">
        <v>27103.919496093731</v>
      </c>
      <c r="AN695">
        <v>5895.8564453124964</v>
      </c>
      <c r="AO695">
        <v>48358.166505859408</v>
      </c>
      <c r="AP695">
        <v>370.079215058594</v>
      </c>
      <c r="AQ695">
        <v>50831.477032226547</v>
      </c>
      <c r="AR695">
        <v>56436.526660373267</v>
      </c>
      <c r="AS695">
        <v>66002.608662109385</v>
      </c>
      <c r="AT695">
        <v>16746.319378906253</v>
      </c>
      <c r="AU695">
        <v>62853.323347656224</v>
      </c>
      <c r="AV695">
        <v>35384.986843750004</v>
      </c>
      <c r="AW695">
        <v>4522.3237741278117</v>
      </c>
      <c r="AX695">
        <v>54964.653510742217</v>
      </c>
      <c r="AY695">
        <v>52988.350665907245</v>
      </c>
    </row>
    <row r="696" spans="1:51" x14ac:dyDescent="0.25">
      <c r="A696" s="78">
        <v>43584</v>
      </c>
      <c r="B696">
        <v>23</v>
      </c>
      <c r="C696">
        <v>36470.788867187541</v>
      </c>
      <c r="D696">
        <v>40857.442111663826</v>
      </c>
      <c r="E696">
        <v>20533.963427734368</v>
      </c>
      <c r="F696">
        <v>61056.168574218776</v>
      </c>
      <c r="G696">
        <v>36527.12840802897</v>
      </c>
      <c r="H696">
        <v>5861.4476967968812</v>
      </c>
      <c r="I696">
        <v>30526.651707153305</v>
      </c>
      <c r="J696">
        <v>114.53764533996591</v>
      </c>
      <c r="K696">
        <v>18401.888094979749</v>
      </c>
      <c r="L696">
        <v>13388.412740087342</v>
      </c>
      <c r="M696">
        <v>25191.710484078125</v>
      </c>
      <c r="N696">
        <v>12578.13711132812</v>
      </c>
      <c r="O696">
        <v>47979.997195709257</v>
      </c>
      <c r="P696">
        <v>2022.6161469726535</v>
      </c>
      <c r="Q696">
        <v>32.408689022064209</v>
      </c>
      <c r="R696">
        <v>7005.0988159179742</v>
      </c>
      <c r="S696">
        <v>49270.446203124993</v>
      </c>
      <c r="T696">
        <v>17656.864276367192</v>
      </c>
      <c r="U696">
        <v>9007.7206230468819</v>
      </c>
      <c r="V696">
        <v>71251.134664062483</v>
      </c>
      <c r="W696">
        <v>5023.0510742187498</v>
      </c>
      <c r="X696">
        <v>18493.961379070373</v>
      </c>
      <c r="Y696">
        <v>11013.806324218749</v>
      </c>
      <c r="Z696">
        <v>352.00131708374016</v>
      </c>
      <c r="AA696">
        <v>29799.279441406263</v>
      </c>
      <c r="AB696">
        <v>20984.473994140648</v>
      </c>
      <c r="AC696">
        <v>28996.974866270324</v>
      </c>
      <c r="AD696">
        <v>43361.308632812492</v>
      </c>
      <c r="AE696">
        <v>12988.259991210931</v>
      </c>
      <c r="AF696">
        <v>20.124529233703193</v>
      </c>
      <c r="AG696">
        <v>24727.462367187498</v>
      </c>
      <c r="AH696">
        <v>53213.412242187551</v>
      </c>
      <c r="AI696">
        <v>11857.095605468752</v>
      </c>
      <c r="AJ696">
        <v>-309.04986376953093</v>
      </c>
      <c r="AK696">
        <v>2922.4956323242181</v>
      </c>
      <c r="AL696">
        <v>23700.120464843756</v>
      </c>
      <c r="AM696">
        <v>24418.512654296861</v>
      </c>
      <c r="AN696">
        <v>5164.2034179687507</v>
      </c>
      <c r="AO696">
        <v>44274.291459472624</v>
      </c>
      <c r="AP696">
        <v>328.70594059765676</v>
      </c>
      <c r="AQ696">
        <v>45277.728146484325</v>
      </c>
      <c r="AR696">
        <v>52040.833527560797</v>
      </c>
      <c r="AS696">
        <v>60318.60437988281</v>
      </c>
      <c r="AT696">
        <v>15469.260148437501</v>
      </c>
      <c r="AU696">
        <v>56837.036941406237</v>
      </c>
      <c r="AV696">
        <v>32577.113527343754</v>
      </c>
      <c r="AW696">
        <v>4150.6753771536387</v>
      </c>
      <c r="AX696">
        <v>49992.144111328133</v>
      </c>
      <c r="AY696">
        <v>47521.423366620358</v>
      </c>
    </row>
    <row r="697" spans="1:51" x14ac:dyDescent="0.25">
      <c r="A697" s="78">
        <v>43584</v>
      </c>
      <c r="B697">
        <v>24</v>
      </c>
      <c r="C697">
        <v>31741.046781250043</v>
      </c>
      <c r="D697">
        <v>36891.016361114496</v>
      </c>
      <c r="E697">
        <v>17851.054179687511</v>
      </c>
      <c r="F697">
        <v>52711.479175781264</v>
      </c>
      <c r="G697">
        <v>33595.510057872663</v>
      </c>
      <c r="H697">
        <v>6080.0242635156301</v>
      </c>
      <c r="I697">
        <v>27079.32579971313</v>
      </c>
      <c r="J697">
        <v>98.329298019409208</v>
      </c>
      <c r="K697">
        <v>16491.394637948524</v>
      </c>
      <c r="L697">
        <v>12744.434981298291</v>
      </c>
      <c r="M697">
        <v>24029.886851875006</v>
      </c>
      <c r="N697">
        <v>11413.161662109393</v>
      </c>
      <c r="O697">
        <v>42261.056848152162</v>
      </c>
      <c r="P697">
        <v>2139.3206245117199</v>
      </c>
      <c r="Q697">
        <v>30.631482601165779</v>
      </c>
      <c r="R697">
        <v>6046.3637207031215</v>
      </c>
      <c r="S697">
        <v>43895.77564453127</v>
      </c>
      <c r="T697">
        <v>15036.934552734372</v>
      </c>
      <c r="U697">
        <v>7779.0932988281302</v>
      </c>
      <c r="V697">
        <v>61095.214722656259</v>
      </c>
      <c r="W697">
        <v>4634.1010498046799</v>
      </c>
      <c r="X697">
        <v>16406.119837531256</v>
      </c>
      <c r="Y697">
        <v>11002.442621093749</v>
      </c>
      <c r="Z697">
        <v>352.23224272460936</v>
      </c>
      <c r="AA697">
        <v>26291.861468017603</v>
      </c>
      <c r="AB697">
        <v>18706.416222656251</v>
      </c>
      <c r="AC697">
        <v>24985.677832579386</v>
      </c>
      <c r="AD697">
        <v>37607.779687500006</v>
      </c>
      <c r="AE697">
        <v>12235.882870117175</v>
      </c>
      <c r="AF697">
        <v>20.124529233703193</v>
      </c>
      <c r="AG697">
        <v>21518.932734375008</v>
      </c>
      <c r="AH697">
        <v>43628.406183593768</v>
      </c>
      <c r="AI697">
        <v>10894.073876953129</v>
      </c>
      <c r="AJ697">
        <v>-309.57496972656224</v>
      </c>
      <c r="AK697">
        <v>2832.2259082031251</v>
      </c>
      <c r="AL697">
        <v>20340.929490234375</v>
      </c>
      <c r="AM697">
        <v>21544.316875000008</v>
      </c>
      <c r="AN697">
        <v>4245.0900390624902</v>
      </c>
      <c r="AO697">
        <v>38935.570712402383</v>
      </c>
      <c r="AP697">
        <v>284.4423370751951</v>
      </c>
      <c r="AQ697">
        <v>40622.668219726525</v>
      </c>
      <c r="AR697">
        <v>45856.081148654557</v>
      </c>
      <c r="AS697">
        <v>53314.073095703134</v>
      </c>
      <c r="AT697">
        <v>14682.833617187507</v>
      </c>
      <c r="AU697">
        <v>49468.357851562498</v>
      </c>
      <c r="AV697">
        <v>28428.853671875015</v>
      </c>
      <c r="AW697">
        <v>5624.3434915365633</v>
      </c>
      <c r="AX697">
        <v>42763.558715820327</v>
      </c>
      <c r="AY697">
        <v>42504.347922218847</v>
      </c>
    </row>
    <row r="698" spans="1:51" x14ac:dyDescent="0.25">
      <c r="A698" s="78">
        <v>43585</v>
      </c>
      <c r="B698">
        <v>1</v>
      </c>
      <c r="C698">
        <v>27875.727154296907</v>
      </c>
      <c r="D698">
        <v>32120.049730102539</v>
      </c>
      <c r="E698">
        <v>15164.649746093743</v>
      </c>
      <c r="F698">
        <v>45554.788005859373</v>
      </c>
      <c r="G698">
        <v>30058.023655872694</v>
      </c>
      <c r="H698">
        <v>6473.8165238593738</v>
      </c>
      <c r="I698">
        <v>24033.749865890528</v>
      </c>
      <c r="J698">
        <v>82.89939689636239</v>
      </c>
      <c r="K698">
        <v>14328.259188729749</v>
      </c>
      <c r="L698">
        <v>12391.27908090766</v>
      </c>
      <c r="M698">
        <v>22436.313302796862</v>
      </c>
      <c r="N698">
        <v>10220.30668945314</v>
      </c>
      <c r="O698">
        <v>36661.002647430403</v>
      </c>
      <c r="P698">
        <v>2284.6642069091822</v>
      </c>
      <c r="Q698">
        <v>30.114795207977291</v>
      </c>
      <c r="R698">
        <v>5021.4525878906243</v>
      </c>
      <c r="S698">
        <v>38163.205964843728</v>
      </c>
      <c r="T698">
        <v>13169.095720703133</v>
      </c>
      <c r="U698">
        <v>6920.647168945321</v>
      </c>
      <c r="V698">
        <v>51279.060484375012</v>
      </c>
      <c r="W698">
        <v>4122.3016113281292</v>
      </c>
      <c r="X698">
        <v>14599.758131328043</v>
      </c>
      <c r="Y698">
        <v>11449.784550781251</v>
      </c>
      <c r="Z698">
        <v>398.22827456665038</v>
      </c>
      <c r="AA698">
        <v>22379.068603759773</v>
      </c>
      <c r="AB698">
        <v>16980.088621093753</v>
      </c>
      <c r="AC698">
        <v>21710.982706908311</v>
      </c>
      <c r="AD698">
        <v>31676.40283203125</v>
      </c>
      <c r="AE698">
        <v>11171.848101562491</v>
      </c>
      <c r="AF698">
        <v>20.124529233703193</v>
      </c>
      <c r="AG698">
        <v>18115.633906249994</v>
      </c>
      <c r="AH698">
        <v>36500.571605468765</v>
      </c>
      <c r="AI698">
        <v>9653.8599609375124</v>
      </c>
      <c r="AJ698">
        <v>-311.7485541992184</v>
      </c>
      <c r="AK698">
        <v>3267.9473291015624</v>
      </c>
      <c r="AL698">
        <v>16471.489114257816</v>
      </c>
      <c r="AM698">
        <v>19326.30863085937</v>
      </c>
      <c r="AN698">
        <v>3336.9258789062515</v>
      </c>
      <c r="AO698">
        <v>33636.976804199236</v>
      </c>
      <c r="AP698">
        <v>233.98371142285086</v>
      </c>
      <c r="AQ698">
        <v>36433.16497363276</v>
      </c>
      <c r="AR698">
        <v>39826.338222873339</v>
      </c>
      <c r="AS698">
        <v>45867.785130859382</v>
      </c>
      <c r="AT698">
        <v>13705.128390625005</v>
      </c>
      <c r="AU698">
        <v>43009.529560546856</v>
      </c>
      <c r="AV698">
        <v>23975.856421874971</v>
      </c>
      <c r="AW698">
        <v>6379.0596229995781</v>
      </c>
      <c r="AX698">
        <v>35337.106568603507</v>
      </c>
      <c r="AY698">
        <v>38430.716386146931</v>
      </c>
    </row>
    <row r="699" spans="1:51" x14ac:dyDescent="0.25">
      <c r="A699" s="78">
        <v>43585</v>
      </c>
      <c r="B699">
        <v>2</v>
      </c>
      <c r="C699">
        <v>25543.705613281196</v>
      </c>
      <c r="D699">
        <v>28497.573157653766</v>
      </c>
      <c r="E699">
        <v>13127.475419921875</v>
      </c>
      <c r="F699">
        <v>40538.578695312499</v>
      </c>
      <c r="G699">
        <v>25675.69240606021</v>
      </c>
      <c r="H699">
        <v>6218.6611032031215</v>
      </c>
      <c r="I699">
        <v>21882.244257125851</v>
      </c>
      <c r="J699">
        <v>78.886541366577205</v>
      </c>
      <c r="K699">
        <v>12547.836801034444</v>
      </c>
      <c r="L699">
        <v>11939.133839696728</v>
      </c>
      <c r="M699">
        <v>22036.635070890661</v>
      </c>
      <c r="N699">
        <v>9562.7394179687417</v>
      </c>
      <c r="O699">
        <v>32819.29132217406</v>
      </c>
      <c r="P699">
        <v>2119.6522396240198</v>
      </c>
      <c r="Q699">
        <v>30.041434764862053</v>
      </c>
      <c r="R699">
        <v>4275.9234008789063</v>
      </c>
      <c r="S699">
        <v>33080.122406250011</v>
      </c>
      <c r="T699">
        <v>12086.525115234363</v>
      </c>
      <c r="U699">
        <v>6281.1281972656307</v>
      </c>
      <c r="V699">
        <v>44126.012093750003</v>
      </c>
      <c r="W699">
        <v>4051.0206787109405</v>
      </c>
      <c r="X699">
        <v>14395.50915371874</v>
      </c>
      <c r="Y699">
        <v>10047.182382812498</v>
      </c>
      <c r="Z699">
        <v>368.02836654052726</v>
      </c>
      <c r="AA699">
        <v>19280.787092529303</v>
      </c>
      <c r="AB699">
        <v>15748.921534179681</v>
      </c>
      <c r="AC699">
        <v>19658.519686342453</v>
      </c>
      <c r="AD699">
        <v>27264.667080078128</v>
      </c>
      <c r="AE699">
        <v>10730.929349609394</v>
      </c>
      <c r="AF699">
        <v>20.124529233703193</v>
      </c>
      <c r="AG699">
        <v>15634.412632812502</v>
      </c>
      <c r="AH699">
        <v>30917.796035156254</v>
      </c>
      <c r="AI699">
        <v>8738.6996582031115</v>
      </c>
      <c r="AJ699">
        <v>-309.78752954101503</v>
      </c>
      <c r="AK699">
        <v>3169.4786572265625</v>
      </c>
      <c r="AL699">
        <v>13539.52802246094</v>
      </c>
      <c r="AM699">
        <v>17093.498254882819</v>
      </c>
      <c r="AN699">
        <v>2644.4578613281183</v>
      </c>
      <c r="AO699">
        <v>29421.297232910165</v>
      </c>
      <c r="AP699">
        <v>197.38343770995999</v>
      </c>
      <c r="AQ699">
        <v>33611.395203124972</v>
      </c>
      <c r="AR699">
        <v>35024.220896701467</v>
      </c>
      <c r="AS699">
        <v>38672.942731445306</v>
      </c>
      <c r="AT699">
        <v>12948.285535156245</v>
      </c>
      <c r="AU699">
        <v>38089.516849609412</v>
      </c>
      <c r="AV699">
        <v>20198.735574218743</v>
      </c>
      <c r="AW699">
        <v>5544.5121290917914</v>
      </c>
      <c r="AX699">
        <v>29478.654370117187</v>
      </c>
      <c r="AY699">
        <v>35616.179167165879</v>
      </c>
    </row>
    <row r="700" spans="1:51" x14ac:dyDescent="0.25">
      <c r="A700" s="78">
        <v>43585</v>
      </c>
      <c r="B700">
        <v>3</v>
      </c>
      <c r="C700">
        <v>24195.811701171871</v>
      </c>
      <c r="D700">
        <v>26081.441187255889</v>
      </c>
      <c r="E700">
        <v>12128.297666015615</v>
      </c>
      <c r="F700">
        <v>37873.758794921901</v>
      </c>
      <c r="G700">
        <v>21573.406849325853</v>
      </c>
      <c r="H700">
        <v>6276.8232287031324</v>
      </c>
      <c r="I700">
        <v>20651.382431610102</v>
      </c>
      <c r="J700">
        <v>75.589344024658104</v>
      </c>
      <c r="K700">
        <v>11680.911874276622</v>
      </c>
      <c r="L700">
        <v>11484.021069188911</v>
      </c>
      <c r="M700">
        <v>23675.409669718774</v>
      </c>
      <c r="N700">
        <v>8920.8160761718918</v>
      </c>
      <c r="O700">
        <v>30611.876900299092</v>
      </c>
      <c r="P700">
        <v>2103.3676149902285</v>
      </c>
      <c r="Q700">
        <v>29.280124187469482</v>
      </c>
      <c r="R700">
        <v>3890.4637573242194</v>
      </c>
      <c r="S700">
        <v>29970.444137695351</v>
      </c>
      <c r="T700">
        <v>11529.815363281254</v>
      </c>
      <c r="U700">
        <v>5930.2190859374905</v>
      </c>
      <c r="V700">
        <v>40442.622529296888</v>
      </c>
      <c r="W700">
        <v>3933.11882324218</v>
      </c>
      <c r="X700">
        <v>13418.516354343765</v>
      </c>
      <c r="Y700">
        <v>9509.9322187500002</v>
      </c>
      <c r="Z700">
        <v>383.40756447753898</v>
      </c>
      <c r="AA700">
        <v>17954.124583984383</v>
      </c>
      <c r="AB700">
        <v>15033.314508789068</v>
      </c>
      <c r="AC700">
        <v>18451.805612198707</v>
      </c>
      <c r="AD700">
        <v>24982.421855468761</v>
      </c>
      <c r="AE700">
        <v>9719.4678134765672</v>
      </c>
      <c r="AF700">
        <v>20.124529233703193</v>
      </c>
      <c r="AG700">
        <v>14101.960281249996</v>
      </c>
      <c r="AH700">
        <v>27484.194062500035</v>
      </c>
      <c r="AI700">
        <v>8289.9993652343801</v>
      </c>
      <c r="AJ700">
        <v>-275.09663793945413</v>
      </c>
      <c r="AK700">
        <v>3047.961193847656</v>
      </c>
      <c r="AL700">
        <v>11861.166960937502</v>
      </c>
      <c r="AM700">
        <v>15461.789885742221</v>
      </c>
      <c r="AN700">
        <v>2288.9742187500024</v>
      </c>
      <c r="AO700">
        <v>26734.364749023422</v>
      </c>
      <c r="AP700">
        <v>184.00395987499894</v>
      </c>
      <c r="AQ700">
        <v>31702.767708007694</v>
      </c>
      <c r="AR700">
        <v>32329.955134006097</v>
      </c>
      <c r="AS700">
        <v>34579.909879882849</v>
      </c>
      <c r="AT700">
        <v>12316.314281249999</v>
      </c>
      <c r="AU700">
        <v>35476.397335937465</v>
      </c>
      <c r="AV700">
        <v>18140.500025390622</v>
      </c>
      <c r="AW700">
        <v>3371.1078554223641</v>
      </c>
      <c r="AX700">
        <v>26129.654675292961</v>
      </c>
      <c r="AY700">
        <v>34081.683629198422</v>
      </c>
    </row>
    <row r="701" spans="1:51" x14ac:dyDescent="0.25">
      <c r="A701" s="78">
        <v>43585</v>
      </c>
      <c r="B701">
        <v>4</v>
      </c>
      <c r="C701">
        <v>23542.343064453162</v>
      </c>
      <c r="D701">
        <v>25337.887420379619</v>
      </c>
      <c r="E701">
        <v>11830.353129882817</v>
      </c>
      <c r="F701">
        <v>37036.125781250048</v>
      </c>
      <c r="G701">
        <v>20149.833998310241</v>
      </c>
      <c r="H701">
        <v>5844.1239285312531</v>
      </c>
      <c r="I701">
        <v>20077.206531784053</v>
      </c>
      <c r="J701">
        <v>74.574855804443388</v>
      </c>
      <c r="K701">
        <v>11010.803256112549</v>
      </c>
      <c r="L701">
        <v>11213.309383642043</v>
      </c>
      <c r="M701">
        <v>24536.785038359398</v>
      </c>
      <c r="N701">
        <v>8777.7171718749996</v>
      </c>
      <c r="O701">
        <v>29726.877693145758</v>
      </c>
      <c r="P701">
        <v>2069.4014045410208</v>
      </c>
      <c r="Q701">
        <v>29.44352722167968</v>
      </c>
      <c r="R701">
        <v>3640.9775817871091</v>
      </c>
      <c r="S701">
        <v>28359.222165039078</v>
      </c>
      <c r="T701">
        <v>11494.332402343751</v>
      </c>
      <c r="U701">
        <v>5778.3240410156195</v>
      </c>
      <c r="V701">
        <v>38767.473199218759</v>
      </c>
      <c r="W701">
        <v>3704.8705322265605</v>
      </c>
      <c r="X701">
        <v>12998.279535781263</v>
      </c>
      <c r="Y701">
        <v>9316.753792968746</v>
      </c>
      <c r="Z701">
        <v>385.36999088134752</v>
      </c>
      <c r="AA701">
        <v>16617.990537597685</v>
      </c>
      <c r="AB701">
        <v>14983.046866210923</v>
      </c>
      <c r="AC701">
        <v>17965.64319995699</v>
      </c>
      <c r="AD701">
        <v>23939.603732421889</v>
      </c>
      <c r="AE701">
        <v>9816.5003388672067</v>
      </c>
      <c r="AF701">
        <v>20.124529233703193</v>
      </c>
      <c r="AG701">
        <v>13382.159160156245</v>
      </c>
      <c r="AH701">
        <v>25956.942632812501</v>
      </c>
      <c r="AI701">
        <v>7733.2909423828196</v>
      </c>
      <c r="AJ701">
        <v>-291.52958618163996</v>
      </c>
      <c r="AK701">
        <v>3033.7983959960939</v>
      </c>
      <c r="AL701">
        <v>11147.541880859379</v>
      </c>
      <c r="AM701">
        <v>14936.724792968762</v>
      </c>
      <c r="AN701">
        <v>2139.307568359367</v>
      </c>
      <c r="AO701">
        <v>25574.611517089845</v>
      </c>
      <c r="AP701">
        <v>141.50758345898493</v>
      </c>
      <c r="AQ701">
        <v>30899.605442382817</v>
      </c>
      <c r="AR701">
        <v>31192.279564181907</v>
      </c>
      <c r="AS701">
        <v>32576.319982421883</v>
      </c>
      <c r="AT701">
        <v>12148.575937500013</v>
      </c>
      <c r="AU701">
        <v>34226.316955078117</v>
      </c>
      <c r="AV701">
        <v>17322.647992187514</v>
      </c>
      <c r="AW701">
        <v>3714.8865692529348</v>
      </c>
      <c r="AX701">
        <v>24810.897999267581</v>
      </c>
      <c r="AY701">
        <v>33454.798624816889</v>
      </c>
    </row>
    <row r="702" spans="1:51" x14ac:dyDescent="0.25">
      <c r="A702" s="78">
        <v>43585</v>
      </c>
      <c r="B702">
        <v>5</v>
      </c>
      <c r="C702">
        <v>23531.27200585938</v>
      </c>
      <c r="D702">
        <v>24989.026080169682</v>
      </c>
      <c r="E702">
        <v>11712.019638671873</v>
      </c>
      <c r="F702">
        <v>36458.201484375058</v>
      </c>
      <c r="G702">
        <v>20143.230512013328</v>
      </c>
      <c r="H702">
        <v>6210.4476481562651</v>
      </c>
      <c r="I702">
        <v>19902.308482482917</v>
      </c>
      <c r="J702">
        <v>75.643152236938505</v>
      </c>
      <c r="K702">
        <v>11072.59358814382</v>
      </c>
      <c r="L702">
        <v>11524.766922704544</v>
      </c>
      <c r="M702">
        <v>24347.73507850002</v>
      </c>
      <c r="N702">
        <v>8755.6154550781175</v>
      </c>
      <c r="O702">
        <v>29470.913960510268</v>
      </c>
      <c r="P702">
        <v>2080.3993223876905</v>
      </c>
      <c r="Q702">
        <v>29.109925270080559</v>
      </c>
      <c r="R702">
        <v>3594.965411376952</v>
      </c>
      <c r="S702">
        <v>27658.416706054679</v>
      </c>
      <c r="T702">
        <v>11459.592117187491</v>
      </c>
      <c r="U702">
        <v>5740.4688876953196</v>
      </c>
      <c r="V702">
        <v>37969.709730468734</v>
      </c>
      <c r="W702">
        <v>3642.0680664062493</v>
      </c>
      <c r="X702">
        <v>13099.756323546848</v>
      </c>
      <c r="Y702">
        <v>9366.9012812499986</v>
      </c>
      <c r="Z702">
        <v>365.39103627929683</v>
      </c>
      <c r="AA702">
        <v>16358.840745849626</v>
      </c>
      <c r="AB702">
        <v>15088.557068359369</v>
      </c>
      <c r="AC702">
        <v>17828.872701753051</v>
      </c>
      <c r="AD702">
        <v>23433.486890625016</v>
      </c>
      <c r="AE702">
        <v>9841.8783955078252</v>
      </c>
      <c r="AF702">
        <v>20.124529233703193</v>
      </c>
      <c r="AG702">
        <v>13322.639277343758</v>
      </c>
      <c r="AH702">
        <v>26331.92121484378</v>
      </c>
      <c r="AI702">
        <v>7724.0338134765698</v>
      </c>
      <c r="AJ702">
        <v>-301.86208544921925</v>
      </c>
      <c r="AK702">
        <v>3005.3020092773436</v>
      </c>
      <c r="AL702">
        <v>10979.191160156253</v>
      </c>
      <c r="AM702">
        <v>14796.755003906252</v>
      </c>
      <c r="AN702">
        <v>2067.00830078125</v>
      </c>
      <c r="AO702">
        <v>25221.45891552735</v>
      </c>
      <c r="AP702">
        <v>157.86286916894494</v>
      </c>
      <c r="AQ702">
        <v>30694.777349609369</v>
      </c>
      <c r="AR702">
        <v>30527.531705783451</v>
      </c>
      <c r="AS702">
        <v>30803.957500000026</v>
      </c>
      <c r="AT702">
        <v>12144.321894531246</v>
      </c>
      <c r="AU702">
        <v>33845.859607421917</v>
      </c>
      <c r="AV702">
        <v>17097.936220703126</v>
      </c>
      <c r="AW702">
        <v>3883.9780781835934</v>
      </c>
      <c r="AX702">
        <v>24701.852991943371</v>
      </c>
      <c r="AY702">
        <v>33482.00451299108</v>
      </c>
    </row>
    <row r="703" spans="1:51" x14ac:dyDescent="0.25">
      <c r="A703" s="78">
        <v>43585</v>
      </c>
      <c r="B703">
        <v>6</v>
      </c>
      <c r="C703">
        <v>24171.27749023437</v>
      </c>
      <c r="D703">
        <v>26190.875066040029</v>
      </c>
      <c r="E703">
        <v>12237.280478515659</v>
      </c>
      <c r="F703">
        <v>37553.484267578118</v>
      </c>
      <c r="G703">
        <v>21162.280093685204</v>
      </c>
      <c r="H703">
        <v>6318.3953595156108</v>
      </c>
      <c r="I703">
        <v>20647.021049743653</v>
      </c>
      <c r="J703">
        <v>73.174402236938604</v>
      </c>
      <c r="K703">
        <v>11373.40203540943</v>
      </c>
      <c r="L703">
        <v>11653.91138559516</v>
      </c>
      <c r="M703">
        <v>24578.160429640582</v>
      </c>
      <c r="N703">
        <v>9088.0273046875118</v>
      </c>
      <c r="O703">
        <v>30370.838034606928</v>
      </c>
      <c r="P703">
        <v>2210.8779837646348</v>
      </c>
      <c r="Q703">
        <v>29.016240119934082</v>
      </c>
      <c r="R703">
        <v>3799.4420349121074</v>
      </c>
      <c r="S703">
        <v>28192.718009765627</v>
      </c>
      <c r="T703">
        <v>11954.894454833991</v>
      </c>
      <c r="U703">
        <v>6008.5932236328199</v>
      </c>
      <c r="V703">
        <v>39559.825554687486</v>
      </c>
      <c r="W703">
        <v>3728.2351318359401</v>
      </c>
      <c r="X703">
        <v>13602.603966500061</v>
      </c>
      <c r="Y703">
        <v>9520.4891523437618</v>
      </c>
      <c r="Z703">
        <v>376.04588247070313</v>
      </c>
      <c r="AA703">
        <v>17153.317642089842</v>
      </c>
      <c r="AB703">
        <v>15670.008467773439</v>
      </c>
      <c r="AC703">
        <v>18291.738588938133</v>
      </c>
      <c r="AD703">
        <v>24793.90104296877</v>
      </c>
      <c r="AE703">
        <v>10000.224706054696</v>
      </c>
      <c r="AF703">
        <v>20.124529233703193</v>
      </c>
      <c r="AG703">
        <v>13970.196156250002</v>
      </c>
      <c r="AH703">
        <v>27984.14335156251</v>
      </c>
      <c r="AI703">
        <v>8046.5201660156317</v>
      </c>
      <c r="AJ703">
        <v>-293.85907397460903</v>
      </c>
      <c r="AK703">
        <v>3032.6166235351566</v>
      </c>
      <c r="AL703">
        <v>11701.383594726551</v>
      </c>
      <c r="AM703">
        <v>15300.032627929666</v>
      </c>
      <c r="AN703">
        <v>2266.84277343751</v>
      </c>
      <c r="AO703">
        <v>26109.102249023439</v>
      </c>
      <c r="AP703">
        <v>276.05553088085998</v>
      </c>
      <c r="AQ703">
        <v>31141.241383789053</v>
      </c>
      <c r="AR703">
        <v>31422.130873752179</v>
      </c>
      <c r="AS703">
        <v>32540.18232421872</v>
      </c>
      <c r="AT703">
        <v>12560.087812499998</v>
      </c>
      <c r="AU703">
        <v>34561.450490234376</v>
      </c>
      <c r="AV703">
        <v>17972.571041015617</v>
      </c>
      <c r="AW703">
        <v>2432.2293581079093</v>
      </c>
      <c r="AX703">
        <v>25886.950706787109</v>
      </c>
      <c r="AY703">
        <v>34256.387657630148</v>
      </c>
    </row>
    <row r="704" spans="1:51" x14ac:dyDescent="0.25">
      <c r="A704" s="78">
        <v>43585</v>
      </c>
      <c r="B704">
        <v>7</v>
      </c>
      <c r="C704">
        <v>29611.976787109354</v>
      </c>
      <c r="D704">
        <v>31487.024902771027</v>
      </c>
      <c r="E704">
        <v>15972.90379882812</v>
      </c>
      <c r="F704">
        <v>47835.152128906258</v>
      </c>
      <c r="G704">
        <v>26358.814175903954</v>
      </c>
      <c r="H704">
        <v>6483.2127493124945</v>
      </c>
      <c r="I704">
        <v>24964.751387084943</v>
      </c>
      <c r="J704">
        <v>83.539775848388601</v>
      </c>
      <c r="K704">
        <v>13643.908431893826</v>
      </c>
      <c r="L704">
        <v>12784.304013524848</v>
      </c>
      <c r="M704">
        <v>27184.282382171914</v>
      </c>
      <c r="N704">
        <v>11571.120976562503</v>
      </c>
      <c r="O704">
        <v>36712.673484436018</v>
      </c>
      <c r="P704">
        <v>2481.5418750000022</v>
      </c>
      <c r="Q704">
        <v>29.508234024047852</v>
      </c>
      <c r="R704">
        <v>5086.9231872558603</v>
      </c>
      <c r="S704">
        <v>33370.038000000008</v>
      </c>
      <c r="T704">
        <v>14771.182312499997</v>
      </c>
      <c r="U704">
        <v>7891.521193359381</v>
      </c>
      <c r="V704">
        <v>51350.443734375011</v>
      </c>
      <c r="W704">
        <v>3990.54028320311</v>
      </c>
      <c r="X704">
        <v>14834.863359601544</v>
      </c>
      <c r="Y704">
        <v>11913.880132812494</v>
      </c>
      <c r="Z704">
        <v>375.3460885742187</v>
      </c>
      <c r="AA704">
        <v>21041.585851074222</v>
      </c>
      <c r="AB704">
        <v>18858.106925781245</v>
      </c>
      <c r="AC704">
        <v>22837.132220511052</v>
      </c>
      <c r="AD704">
        <v>31782.885257812501</v>
      </c>
      <c r="AE704">
        <v>11134.750487304695</v>
      </c>
      <c r="AF704">
        <v>20.124529233703193</v>
      </c>
      <c r="AG704">
        <v>17739.331695312496</v>
      </c>
      <c r="AH704">
        <v>35329.871382812482</v>
      </c>
      <c r="AI704">
        <v>9475.4119140624989</v>
      </c>
      <c r="AJ704">
        <v>-284.0537294921873</v>
      </c>
      <c r="AK704">
        <v>3364.5197412109378</v>
      </c>
      <c r="AL704">
        <v>14504.240645507816</v>
      </c>
      <c r="AM704">
        <v>19047.082429687503</v>
      </c>
      <c r="AN704">
        <v>3210.7156738281301</v>
      </c>
      <c r="AO704">
        <v>31581.481740722666</v>
      </c>
      <c r="AP704">
        <v>658.19076175488306</v>
      </c>
      <c r="AQ704">
        <v>35614.60470019529</v>
      </c>
      <c r="AR704">
        <v>37927.822074435782</v>
      </c>
      <c r="AS704">
        <v>40880.53227929688</v>
      </c>
      <c r="AT704">
        <v>14302.730332031246</v>
      </c>
      <c r="AU704">
        <v>43375.898851562502</v>
      </c>
      <c r="AV704">
        <v>22110.771640625007</v>
      </c>
      <c r="AW704">
        <v>2779.4544752612301</v>
      </c>
      <c r="AX704">
        <v>32003.431406249994</v>
      </c>
      <c r="AY704">
        <v>40319.50031127972</v>
      </c>
    </row>
    <row r="705" spans="1:51" x14ac:dyDescent="0.25">
      <c r="A705" s="78">
        <v>43585</v>
      </c>
      <c r="B705">
        <v>8</v>
      </c>
      <c r="C705">
        <v>36236.568511718753</v>
      </c>
      <c r="D705">
        <v>35703.728915161148</v>
      </c>
      <c r="E705">
        <v>17912.699804687516</v>
      </c>
      <c r="F705">
        <v>58787.847664062472</v>
      </c>
      <c r="G705">
        <v>29498.545155172833</v>
      </c>
      <c r="H705">
        <v>6818.6697812187613</v>
      </c>
      <c r="I705">
        <v>31781.804355011041</v>
      </c>
      <c r="J705">
        <v>97.734542846679702</v>
      </c>
      <c r="K705">
        <v>16610.30816333913</v>
      </c>
      <c r="L705">
        <v>13743.256489110781</v>
      </c>
      <c r="M705">
        <v>30649.385737531247</v>
      </c>
      <c r="N705">
        <v>12244.080050781262</v>
      </c>
      <c r="O705">
        <v>45498.334132080105</v>
      </c>
      <c r="P705">
        <v>2621.3821662109276</v>
      </c>
      <c r="Q705">
        <v>30.397294998168938</v>
      </c>
      <c r="R705">
        <v>5103.2153320312482</v>
      </c>
      <c r="S705">
        <v>36610.995591796862</v>
      </c>
      <c r="T705">
        <v>15448.318917968754</v>
      </c>
      <c r="U705">
        <v>7858.6949599609407</v>
      </c>
      <c r="V705">
        <v>58293.007933593733</v>
      </c>
      <c r="W705">
        <v>4080.6254394531197</v>
      </c>
      <c r="X705">
        <v>17408.002778087415</v>
      </c>
      <c r="Y705">
        <v>13850.092531249993</v>
      </c>
      <c r="Z705">
        <v>345.40667260131829</v>
      </c>
      <c r="AA705">
        <v>25012.421346679694</v>
      </c>
      <c r="AB705">
        <v>25818.327228515594</v>
      </c>
      <c r="AC705">
        <v>26807.277044700004</v>
      </c>
      <c r="AD705">
        <v>34104.000308593742</v>
      </c>
      <c r="AE705">
        <v>11672.63613183593</v>
      </c>
      <c r="AF705">
        <v>20.124529233703193</v>
      </c>
      <c r="AG705">
        <v>21054.946386718755</v>
      </c>
      <c r="AH705">
        <v>36536.533433593737</v>
      </c>
      <c r="AI705">
        <v>10701.99975585937</v>
      </c>
      <c r="AJ705">
        <v>-238.44244091796796</v>
      </c>
      <c r="AK705">
        <v>3815.7633235891381</v>
      </c>
      <c r="AL705">
        <v>15903.395067382795</v>
      </c>
      <c r="AM705">
        <v>19927.736705078118</v>
      </c>
      <c r="AN705">
        <v>3485.3958496093792</v>
      </c>
      <c r="AO705">
        <v>36678.311461914062</v>
      </c>
      <c r="AP705">
        <v>622.03859458919317</v>
      </c>
      <c r="AQ705">
        <v>45683.083352539077</v>
      </c>
      <c r="AR705">
        <v>45424.394363498242</v>
      </c>
      <c r="AS705">
        <v>45790.957244140664</v>
      </c>
      <c r="AT705">
        <v>15230.7033359375</v>
      </c>
      <c r="AU705">
        <v>51650.552382812493</v>
      </c>
      <c r="AV705">
        <v>22891.234824218725</v>
      </c>
      <c r="AW705">
        <v>2669.7944192163031</v>
      </c>
      <c r="AX705">
        <v>34551.118679199215</v>
      </c>
      <c r="AY705">
        <v>53099.473996612905</v>
      </c>
    </row>
    <row r="706" spans="1:51" x14ac:dyDescent="0.25">
      <c r="A706" s="78">
        <v>43585</v>
      </c>
      <c r="B706">
        <v>9</v>
      </c>
      <c r="C706">
        <v>39781.438898437489</v>
      </c>
      <c r="D706">
        <v>38871.749640075701</v>
      </c>
      <c r="E706">
        <v>17981.578232421878</v>
      </c>
      <c r="F706">
        <v>61253.61091015624</v>
      </c>
      <c r="G706">
        <v>34954.93121661296</v>
      </c>
      <c r="H706">
        <v>8740.544080375008</v>
      </c>
      <c r="I706">
        <v>36341.835769409176</v>
      </c>
      <c r="J706">
        <v>96.940111160278406</v>
      </c>
      <c r="K706">
        <v>18610.325497323469</v>
      </c>
      <c r="L706">
        <v>15491.960222509242</v>
      </c>
      <c r="M706">
        <v>34750.634010281283</v>
      </c>
      <c r="N706">
        <v>11835.173611328128</v>
      </c>
      <c r="O706">
        <v>50699.281115600606</v>
      </c>
      <c r="P706">
        <v>3159.7491349200418</v>
      </c>
      <c r="Q706">
        <v>31.405618667602543</v>
      </c>
      <c r="R706">
        <v>4671.9183349609357</v>
      </c>
      <c r="S706">
        <v>38452.583679687501</v>
      </c>
      <c r="T706">
        <v>15948.578845703121</v>
      </c>
      <c r="U706">
        <v>7655.7414921874997</v>
      </c>
      <c r="V706">
        <v>55473.269888031246</v>
      </c>
      <c r="W706">
        <v>4733.4978271484297</v>
      </c>
      <c r="X706">
        <v>20486.024651242173</v>
      </c>
      <c r="Y706">
        <v>15780.038843750001</v>
      </c>
      <c r="Z706">
        <v>430.50481549072276</v>
      </c>
      <c r="AA706">
        <v>28736.22820751954</v>
      </c>
      <c r="AB706">
        <v>31783.674351562455</v>
      </c>
      <c r="AC706">
        <v>27617.526949340463</v>
      </c>
      <c r="AD706">
        <v>32696.967027343748</v>
      </c>
      <c r="AE706">
        <v>12138.780964843751</v>
      </c>
      <c r="AF706">
        <v>20.124529233703193</v>
      </c>
      <c r="AG706">
        <v>21684.172812500005</v>
      </c>
      <c r="AH706">
        <v>34654.034945312495</v>
      </c>
      <c r="AI706">
        <v>12189.561523437498</v>
      </c>
      <c r="AJ706">
        <v>-180.31610400390588</v>
      </c>
      <c r="AK706">
        <v>4185.2828999211733</v>
      </c>
      <c r="AL706">
        <v>15645.988708984372</v>
      </c>
      <c r="AM706">
        <v>20558.978392578134</v>
      </c>
      <c r="AN706">
        <v>3015.3377929687613</v>
      </c>
      <c r="AO706">
        <v>40455.336514648428</v>
      </c>
      <c r="AP706">
        <v>771.77630268959138</v>
      </c>
      <c r="AQ706">
        <v>55444.297560546853</v>
      </c>
      <c r="AR706">
        <v>51631.071374240484</v>
      </c>
      <c r="AS706">
        <v>46550.338409179691</v>
      </c>
      <c r="AT706">
        <v>16683.611058593749</v>
      </c>
      <c r="AU706">
        <v>53860.855667968739</v>
      </c>
      <c r="AV706">
        <v>22748.00207812498</v>
      </c>
      <c r="AW706">
        <v>2389.2440663037105</v>
      </c>
      <c r="AX706">
        <v>33886.199288330099</v>
      </c>
      <c r="AY706">
        <v>63630.976006981487</v>
      </c>
    </row>
    <row r="707" spans="1:51" x14ac:dyDescent="0.25">
      <c r="A707" s="78">
        <v>43585</v>
      </c>
      <c r="B707">
        <v>10</v>
      </c>
      <c r="C707">
        <v>42727.22142578123</v>
      </c>
      <c r="D707">
        <v>41454.001914550812</v>
      </c>
      <c r="E707">
        <v>19007.455869140638</v>
      </c>
      <c r="F707">
        <v>64744.788722656267</v>
      </c>
      <c r="G707">
        <v>38536.118556851208</v>
      </c>
      <c r="H707">
        <v>9440.3178786874996</v>
      </c>
      <c r="I707">
        <v>40406.806771087649</v>
      </c>
      <c r="J707">
        <v>105.01549339294419</v>
      </c>
      <c r="K707">
        <v>19810.5172941985</v>
      </c>
      <c r="L707">
        <v>16805.472826024848</v>
      </c>
      <c r="M707">
        <v>37319.498617374978</v>
      </c>
      <c r="N707">
        <v>13106.345232421874</v>
      </c>
      <c r="O707">
        <v>54965.894727783219</v>
      </c>
      <c r="P707">
        <v>3608.339032074291</v>
      </c>
      <c r="Q707">
        <v>33.09675931930542</v>
      </c>
      <c r="R707">
        <v>4729.1179321289064</v>
      </c>
      <c r="S707">
        <v>41054.587373046874</v>
      </c>
      <c r="T707">
        <v>17097.653900390633</v>
      </c>
      <c r="U707">
        <v>8144.3160878906319</v>
      </c>
      <c r="V707">
        <v>56249.644818624984</v>
      </c>
      <c r="W707">
        <v>5531.2711669921791</v>
      </c>
      <c r="X707">
        <v>25272.820696707066</v>
      </c>
      <c r="Y707">
        <v>16352.560472656254</v>
      </c>
      <c r="Z707">
        <v>408.90408107910162</v>
      </c>
      <c r="AA707">
        <v>31305.50494506838</v>
      </c>
      <c r="AB707">
        <v>35048.609175781261</v>
      </c>
      <c r="AC707">
        <v>29232.918500900993</v>
      </c>
      <c r="AD707">
        <v>33610.49960546878</v>
      </c>
      <c r="AE707">
        <v>12300.580443359386</v>
      </c>
      <c r="AF707">
        <v>20.124529233703193</v>
      </c>
      <c r="AG707">
        <v>22588.907859375006</v>
      </c>
      <c r="AH707">
        <v>35467.174695312489</v>
      </c>
      <c r="AI707">
        <v>13168.189794921882</v>
      </c>
      <c r="AJ707">
        <v>-155.75820068359297</v>
      </c>
      <c r="AK707">
        <v>4329.2152905896019</v>
      </c>
      <c r="AL707">
        <v>15990.616473632796</v>
      </c>
      <c r="AM707">
        <v>20220.146511718747</v>
      </c>
      <c r="AN707">
        <v>3060.5451660156305</v>
      </c>
      <c r="AO707">
        <v>43257.149916992195</v>
      </c>
      <c r="AP707">
        <v>1046.2445322579938</v>
      </c>
      <c r="AQ707">
        <v>62760.475462890645</v>
      </c>
      <c r="AR707">
        <v>56551.360819552981</v>
      </c>
      <c r="AS707">
        <v>48892.877474609362</v>
      </c>
      <c r="AT707">
        <v>17655.13255078124</v>
      </c>
      <c r="AU707">
        <v>56690.700515624943</v>
      </c>
      <c r="AV707">
        <v>24154.880097656242</v>
      </c>
      <c r="AW707">
        <v>2260.3399080456643</v>
      </c>
      <c r="AX707">
        <v>34808.061682128915</v>
      </c>
      <c r="AY707">
        <v>71181.638234552491</v>
      </c>
    </row>
    <row r="708" spans="1:51" x14ac:dyDescent="0.25">
      <c r="A708" s="78">
        <v>43585</v>
      </c>
      <c r="B708">
        <v>11</v>
      </c>
      <c r="C708">
        <v>44309.933500000021</v>
      </c>
      <c r="D708">
        <v>42293.593718811018</v>
      </c>
      <c r="E708">
        <v>19860.674658203152</v>
      </c>
      <c r="F708">
        <v>67696.755121093724</v>
      </c>
      <c r="G708">
        <v>38043.573442864879</v>
      </c>
      <c r="H708">
        <v>10276.234768281254</v>
      </c>
      <c r="I708">
        <v>43260.991065567017</v>
      </c>
      <c r="J708">
        <v>99.638626098632898</v>
      </c>
      <c r="K708">
        <v>20195.459384042246</v>
      </c>
      <c r="L708">
        <v>17540.760869970181</v>
      </c>
      <c r="M708">
        <v>39670.986791406234</v>
      </c>
      <c r="N708">
        <v>13911.050109375001</v>
      </c>
      <c r="O708">
        <v>57376.987143310565</v>
      </c>
      <c r="P708">
        <v>3707.0850444922635</v>
      </c>
      <c r="Q708">
        <v>31.623109340667732</v>
      </c>
      <c r="R708">
        <v>4833.6083984374991</v>
      </c>
      <c r="S708">
        <v>42110.891023437478</v>
      </c>
      <c r="T708">
        <v>18601.401384765621</v>
      </c>
      <c r="U708">
        <v>8560.8529531249878</v>
      </c>
      <c r="V708">
        <v>58009.774112218751</v>
      </c>
      <c r="W708">
        <v>5893.3824218749987</v>
      </c>
      <c r="X708">
        <v>27561.190580210907</v>
      </c>
      <c r="Y708">
        <v>15809.009855468747</v>
      </c>
      <c r="Z708">
        <v>417.53470598754888</v>
      </c>
      <c r="AA708">
        <v>31628.838010253927</v>
      </c>
      <c r="AB708">
        <v>36021.809183593738</v>
      </c>
      <c r="AC708">
        <v>30139.425563535842</v>
      </c>
      <c r="AD708">
        <v>34685.107738281222</v>
      </c>
      <c r="AE708">
        <v>12325.276378906257</v>
      </c>
      <c r="AF708">
        <v>20.124529233703193</v>
      </c>
      <c r="AG708">
        <v>23137.562953125002</v>
      </c>
      <c r="AH708">
        <v>36793.902101562482</v>
      </c>
      <c r="AI708">
        <v>13640.16704101562</v>
      </c>
      <c r="AJ708">
        <v>-131.26742773437513</v>
      </c>
      <c r="AK708">
        <v>4271.0273030366816</v>
      </c>
      <c r="AL708">
        <v>16349.41688671874</v>
      </c>
      <c r="AM708">
        <v>19304.170689453149</v>
      </c>
      <c r="AN708">
        <v>3226.5252929687367</v>
      </c>
      <c r="AO708">
        <v>44275.834969726544</v>
      </c>
      <c r="AP708">
        <v>1054.1726124807744</v>
      </c>
      <c r="AQ708">
        <v>66971.931749999945</v>
      </c>
      <c r="AR708">
        <v>57739.620098849751</v>
      </c>
      <c r="AS708">
        <v>49487.005825195309</v>
      </c>
      <c r="AT708">
        <v>17998.822156250004</v>
      </c>
      <c r="AU708">
        <v>57989.124675781241</v>
      </c>
      <c r="AV708">
        <v>24459.288988281241</v>
      </c>
      <c r="AW708">
        <v>2317.0759825488335</v>
      </c>
      <c r="AX708">
        <v>35408.432097167963</v>
      </c>
      <c r="AY708">
        <v>74605.71200625776</v>
      </c>
    </row>
    <row r="709" spans="1:51" x14ac:dyDescent="0.25">
      <c r="A709" s="78">
        <v>43585</v>
      </c>
      <c r="B709">
        <v>12</v>
      </c>
      <c r="C709">
        <v>44792.347917968778</v>
      </c>
      <c r="D709">
        <v>43283.268297058123</v>
      </c>
      <c r="E709">
        <v>20222.789228515623</v>
      </c>
      <c r="F709">
        <v>70061.66878515626</v>
      </c>
      <c r="G709">
        <v>38266.469770237978</v>
      </c>
      <c r="H709">
        <v>10544.692852812503</v>
      </c>
      <c r="I709">
        <v>44758.291152877835</v>
      </c>
      <c r="J709">
        <v>104.9715003967285</v>
      </c>
      <c r="K709">
        <v>20734.834872323489</v>
      </c>
      <c r="L709">
        <v>17822.360577001433</v>
      </c>
      <c r="M709">
        <v>40214.847447593798</v>
      </c>
      <c r="N709">
        <v>15048.479822265632</v>
      </c>
      <c r="O709">
        <v>58540.598293701158</v>
      </c>
      <c r="P709">
        <v>3706.1154500242519</v>
      </c>
      <c r="Q709">
        <v>29.980269432067868</v>
      </c>
      <c r="R709">
        <v>4986.6707275390618</v>
      </c>
      <c r="S709">
        <v>43019.055755859379</v>
      </c>
      <c r="T709">
        <v>19714.64554882811</v>
      </c>
      <c r="U709">
        <v>9089.6429453124892</v>
      </c>
      <c r="V709">
        <v>59453.038714312504</v>
      </c>
      <c r="W709">
        <v>5805.1147705078092</v>
      </c>
      <c r="X709">
        <v>28412.410549929722</v>
      </c>
      <c r="Y709">
        <v>15825.142847656254</v>
      </c>
      <c r="Z709">
        <v>407.77303973388666</v>
      </c>
      <c r="AA709">
        <v>32552.843410888687</v>
      </c>
      <c r="AB709">
        <v>36641.654476562515</v>
      </c>
      <c r="AC709">
        <v>31538.927825005881</v>
      </c>
      <c r="AD709">
        <v>35257.066484374984</v>
      </c>
      <c r="AE709">
        <v>12346.358753906243</v>
      </c>
      <c r="AF709">
        <v>20.124529233703193</v>
      </c>
      <c r="AG709">
        <v>23563.748589843748</v>
      </c>
      <c r="AH709">
        <v>37872.107667968747</v>
      </c>
      <c r="AI709">
        <v>13832.395703124999</v>
      </c>
      <c r="AJ709">
        <v>-157.95043969726515</v>
      </c>
      <c r="AK709">
        <v>4358.6479835070186</v>
      </c>
      <c r="AL709">
        <v>16747.660248046879</v>
      </c>
      <c r="AM709">
        <v>19756.084363281239</v>
      </c>
      <c r="AN709">
        <v>3452.8837402343815</v>
      </c>
      <c r="AO709">
        <v>45703.446974609375</v>
      </c>
      <c r="AP709">
        <v>1024.4380623126228</v>
      </c>
      <c r="AQ709">
        <v>68943.469134765546</v>
      </c>
      <c r="AR709">
        <v>58285.484248263965</v>
      </c>
      <c r="AS709">
        <v>50765.786328125003</v>
      </c>
      <c r="AT709">
        <v>18906.957671875</v>
      </c>
      <c r="AU709">
        <v>58732.080535156259</v>
      </c>
      <c r="AV709">
        <v>25397.883738281238</v>
      </c>
      <c r="AW709">
        <v>2411.483494194958</v>
      </c>
      <c r="AX709">
        <v>36079.359155273414</v>
      </c>
      <c r="AY709">
        <v>76832.185019394266</v>
      </c>
    </row>
    <row r="710" spans="1:51" x14ac:dyDescent="0.25">
      <c r="A710" s="78">
        <v>43585</v>
      </c>
      <c r="B710">
        <v>13</v>
      </c>
      <c r="C710">
        <v>45705.355820312485</v>
      </c>
      <c r="D710">
        <v>43800.264524475082</v>
      </c>
      <c r="E710">
        <v>20846.486425781255</v>
      </c>
      <c r="F710">
        <v>71724.589656249969</v>
      </c>
      <c r="G710">
        <v>38070.964650163754</v>
      </c>
      <c r="H710">
        <v>10452.906430093755</v>
      </c>
      <c r="I710">
        <v>45684.786791244544</v>
      </c>
      <c r="J710">
        <v>105.88362503051751</v>
      </c>
      <c r="K710">
        <v>20828.185604745351</v>
      </c>
      <c r="L710">
        <v>17752.766540868608</v>
      </c>
      <c r="M710">
        <v>39763.296736562515</v>
      </c>
      <c r="N710">
        <v>15622.475125000003</v>
      </c>
      <c r="O710">
        <v>59240.045048461929</v>
      </c>
      <c r="P710">
        <v>3652.8092923295426</v>
      </c>
      <c r="Q710">
        <v>30.075538158416748</v>
      </c>
      <c r="R710">
        <v>5118.7061035156248</v>
      </c>
      <c r="S710">
        <v>43715.035978515647</v>
      </c>
      <c r="T710">
        <v>20300.866175781248</v>
      </c>
      <c r="U710">
        <v>9546.4311035156315</v>
      </c>
      <c r="V710">
        <v>61204.917259843714</v>
      </c>
      <c r="W710">
        <v>5358.5622314453185</v>
      </c>
      <c r="X710">
        <v>28940.665389812501</v>
      </c>
      <c r="Y710">
        <v>15317.529121093743</v>
      </c>
      <c r="Z710">
        <v>444.70748621826186</v>
      </c>
      <c r="AA710">
        <v>32631.06643286136</v>
      </c>
      <c r="AB710">
        <v>37020.037062500021</v>
      </c>
      <c r="AC710">
        <v>32312.968779718278</v>
      </c>
      <c r="AD710">
        <v>36298.319023437507</v>
      </c>
      <c r="AE710">
        <v>11527.665878267968</v>
      </c>
      <c r="AF710">
        <v>20.124529233703193</v>
      </c>
      <c r="AG710">
        <v>23776.326269531251</v>
      </c>
      <c r="AH710">
        <v>39393.465425781244</v>
      </c>
      <c r="AI710">
        <v>13912.166699218771</v>
      </c>
      <c r="AJ710">
        <v>-145.07357495117191</v>
      </c>
      <c r="AK710">
        <v>4479.9071847320574</v>
      </c>
      <c r="AL710">
        <v>17199.680865234375</v>
      </c>
      <c r="AM710">
        <v>19630.925343749997</v>
      </c>
      <c r="AN710">
        <v>3602.8625488281305</v>
      </c>
      <c r="AO710">
        <v>46452.526525390625</v>
      </c>
      <c r="AP710">
        <v>990.89625313934448</v>
      </c>
      <c r="AQ710">
        <v>70172.465873046924</v>
      </c>
      <c r="AR710">
        <v>58386.796275607645</v>
      </c>
      <c r="AS710">
        <v>51754.480167968737</v>
      </c>
      <c r="AT710">
        <v>18847.496816406245</v>
      </c>
      <c r="AU710">
        <v>59524.244902343744</v>
      </c>
      <c r="AV710">
        <v>25864.4187890625</v>
      </c>
      <c r="AW710">
        <v>2481.2078682336219</v>
      </c>
      <c r="AX710">
        <v>36946.586435546866</v>
      </c>
      <c r="AY710">
        <v>77945.608908076916</v>
      </c>
    </row>
    <row r="711" spans="1:51" x14ac:dyDescent="0.25">
      <c r="A711" s="78">
        <v>43585</v>
      </c>
      <c r="B711">
        <v>14</v>
      </c>
      <c r="C711">
        <v>46285.434996093769</v>
      </c>
      <c r="D711">
        <v>41900.677750488278</v>
      </c>
      <c r="E711">
        <v>20692.741308593748</v>
      </c>
      <c r="F711">
        <v>71787.907406250059</v>
      </c>
      <c r="G711">
        <v>35528.080263458651</v>
      </c>
      <c r="H711">
        <v>9906.7893931562558</v>
      </c>
      <c r="I711">
        <v>46056.039574264541</v>
      </c>
      <c r="J711">
        <v>106.3560199737549</v>
      </c>
      <c r="K711">
        <v>20355.720809823513</v>
      </c>
      <c r="L711">
        <v>17262.057551610775</v>
      </c>
      <c r="M711">
        <v>38094.076201937518</v>
      </c>
      <c r="N711">
        <v>15801.313249999992</v>
      </c>
      <c r="O711">
        <v>58626.911410705572</v>
      </c>
      <c r="P711">
        <v>3448.1957252362263</v>
      </c>
      <c r="Q711">
        <v>30.90678405761718</v>
      </c>
      <c r="R711">
        <v>5186.976403808595</v>
      </c>
      <c r="S711">
        <v>43672.245468749978</v>
      </c>
      <c r="T711">
        <v>20079.738427734381</v>
      </c>
      <c r="U711">
        <v>9463.0740429687612</v>
      </c>
      <c r="V711">
        <v>61864.605485281252</v>
      </c>
      <c r="W711">
        <v>5282.12077636718</v>
      </c>
      <c r="X711">
        <v>28098.970058835919</v>
      </c>
      <c r="Y711">
        <v>14359.132113281252</v>
      </c>
      <c r="Z711">
        <v>403.35621567993161</v>
      </c>
      <c r="AA711">
        <v>31851.641366699227</v>
      </c>
      <c r="AB711">
        <v>37402.412359375012</v>
      </c>
      <c r="AC711">
        <v>32258.147284317918</v>
      </c>
      <c r="AD711">
        <v>37406.230398437496</v>
      </c>
      <c r="AE711">
        <v>11358.068117456054</v>
      </c>
      <c r="AF711">
        <v>20.124529233703193</v>
      </c>
      <c r="AG711">
        <v>23473.397914062502</v>
      </c>
      <c r="AH711">
        <v>40063.989195312519</v>
      </c>
      <c r="AI711">
        <v>13603.769873046869</v>
      </c>
      <c r="AJ711">
        <v>-183.39546044921912</v>
      </c>
      <c r="AK711">
        <v>4374.737624743957</v>
      </c>
      <c r="AL711">
        <v>17720.480005859394</v>
      </c>
      <c r="AM711">
        <v>20363.842527343768</v>
      </c>
      <c r="AN711">
        <v>3756.1448730468801</v>
      </c>
      <c r="AO711">
        <v>46692.129435546885</v>
      </c>
      <c r="AP711">
        <v>918.04576185913061</v>
      </c>
      <c r="AQ711">
        <v>70884.574177734379</v>
      </c>
      <c r="AR711">
        <v>57287.165385959255</v>
      </c>
      <c r="AS711">
        <v>51109.812245117188</v>
      </c>
      <c r="AT711">
        <v>18765.986417968739</v>
      </c>
      <c r="AU711">
        <v>59756.347160156292</v>
      </c>
      <c r="AV711">
        <v>25534.888031249993</v>
      </c>
      <c r="AW711">
        <v>2557.6652043548611</v>
      </c>
      <c r="AX711">
        <v>37338.906342773473</v>
      </c>
      <c r="AY711">
        <v>79171.392276785147</v>
      </c>
    </row>
    <row r="712" spans="1:51" x14ac:dyDescent="0.25">
      <c r="A712" s="78">
        <v>43585</v>
      </c>
      <c r="B712">
        <v>15</v>
      </c>
      <c r="C712">
        <v>45167.881488281193</v>
      </c>
      <c r="D712">
        <v>42827.733772949199</v>
      </c>
      <c r="E712">
        <v>20417.570205078115</v>
      </c>
      <c r="F712">
        <v>70161.100210937497</v>
      </c>
      <c r="G712">
        <v>36841.285675314066</v>
      </c>
      <c r="H712">
        <v>10455.0691075625</v>
      </c>
      <c r="I712">
        <v>45990.512107421848</v>
      </c>
      <c r="J712">
        <v>102.6827335357666</v>
      </c>
      <c r="K712">
        <v>20874.276815682872</v>
      </c>
      <c r="L712">
        <v>17588.732276220184</v>
      </c>
      <c r="M712">
        <v>39054.468443124963</v>
      </c>
      <c r="N712">
        <v>15537.737355468747</v>
      </c>
      <c r="O712">
        <v>58756.15157669066</v>
      </c>
      <c r="P712">
        <v>3544.8529760314918</v>
      </c>
      <c r="Q712">
        <v>31.558091163635254</v>
      </c>
      <c r="R712">
        <v>5210.8249145507834</v>
      </c>
      <c r="S712">
        <v>44807.836859375006</v>
      </c>
      <c r="T712">
        <v>19483.347638671868</v>
      </c>
      <c r="U712">
        <v>9218.6988222656291</v>
      </c>
      <c r="V712">
        <v>61119.917079531253</v>
      </c>
      <c r="W712">
        <v>5681.7889160156192</v>
      </c>
      <c r="X712">
        <v>28841.538505906363</v>
      </c>
      <c r="Y712">
        <v>15018.862195312497</v>
      </c>
      <c r="Z712">
        <v>430.39047370605459</v>
      </c>
      <c r="AA712">
        <v>32574.90233984368</v>
      </c>
      <c r="AB712">
        <v>37154.8529375</v>
      </c>
      <c r="AC712">
        <v>31219.572847885538</v>
      </c>
      <c r="AD712">
        <v>36876.428136718743</v>
      </c>
      <c r="AE712">
        <v>12153.463402343756</v>
      </c>
      <c r="AF712">
        <v>20.124529233703193</v>
      </c>
      <c r="AG712">
        <v>23571.611960937506</v>
      </c>
      <c r="AH712">
        <v>40008.67239453127</v>
      </c>
      <c r="AI712">
        <v>14214.914941406239</v>
      </c>
      <c r="AJ712">
        <v>-230.65085620117094</v>
      </c>
      <c r="AK712">
        <v>4294.1373509039313</v>
      </c>
      <c r="AL712">
        <v>18048.97961718751</v>
      </c>
      <c r="AM712">
        <v>20380.993171875012</v>
      </c>
      <c r="AN712">
        <v>3836.1320312500029</v>
      </c>
      <c r="AO712">
        <v>47427.759441406255</v>
      </c>
      <c r="AP712">
        <v>767.78942996020453</v>
      </c>
      <c r="AQ712">
        <v>70915.783507812419</v>
      </c>
      <c r="AR712">
        <v>57887.053083224906</v>
      </c>
      <c r="AS712">
        <v>52004.351579101545</v>
      </c>
      <c r="AT712">
        <v>18677.522753906243</v>
      </c>
      <c r="AU712">
        <v>59585.043343750018</v>
      </c>
      <c r="AV712">
        <v>26067.251960937509</v>
      </c>
      <c r="AW712">
        <v>2655.57509081238</v>
      </c>
      <c r="AX712">
        <v>37947.867833251948</v>
      </c>
      <c r="AY712">
        <v>78738.757617549971</v>
      </c>
    </row>
    <row r="713" spans="1:51" x14ac:dyDescent="0.25">
      <c r="A713" s="78">
        <v>43585</v>
      </c>
      <c r="B713">
        <v>16</v>
      </c>
      <c r="C713">
        <v>43873.83551953124</v>
      </c>
      <c r="D713">
        <v>43060.497092773418</v>
      </c>
      <c r="E713">
        <v>19864.560986328139</v>
      </c>
      <c r="F713">
        <v>68175.153425781245</v>
      </c>
      <c r="G713">
        <v>35837.56738832972</v>
      </c>
      <c r="H713">
        <v>10557.893933093759</v>
      </c>
      <c r="I713">
        <v>45452.690225372346</v>
      </c>
      <c r="J713">
        <v>102.5672798156739</v>
      </c>
      <c r="K713">
        <v>20505.674960214139</v>
      </c>
      <c r="L713">
        <v>17297.024065282665</v>
      </c>
      <c r="M713">
        <v>39431.797066281244</v>
      </c>
      <c r="N713">
        <v>15171.571109374998</v>
      </c>
      <c r="O713">
        <v>58371.776551391602</v>
      </c>
      <c r="P713">
        <v>3574.5824247009286</v>
      </c>
      <c r="Q713">
        <v>30.507890701293938</v>
      </c>
      <c r="R713">
        <v>5134.4206298828094</v>
      </c>
      <c r="S713">
        <v>44499.602755859349</v>
      </c>
      <c r="T713">
        <v>19152.243535156267</v>
      </c>
      <c r="U713">
        <v>8948.0115156250013</v>
      </c>
      <c r="V713">
        <v>59607.9729524375</v>
      </c>
      <c r="W713">
        <v>5745.9821289062502</v>
      </c>
      <c r="X713">
        <v>28019.417448089855</v>
      </c>
      <c r="Y713">
        <v>14952.652429687494</v>
      </c>
      <c r="Z713">
        <v>399.88525079956048</v>
      </c>
      <c r="AA713">
        <v>32605.087971191399</v>
      </c>
      <c r="AB713">
        <v>36989.078136718716</v>
      </c>
      <c r="AC713">
        <v>30445.844318315376</v>
      </c>
      <c r="AD713">
        <v>35824.205925781258</v>
      </c>
      <c r="AE713">
        <v>12219.881421875012</v>
      </c>
      <c r="AF713">
        <v>20.124529233703193</v>
      </c>
      <c r="AG713">
        <v>23374.304476562505</v>
      </c>
      <c r="AH713">
        <v>39527.994742187526</v>
      </c>
      <c r="AI713">
        <v>14110.262304687512</v>
      </c>
      <c r="AJ713">
        <v>-299.74461254882806</v>
      </c>
      <c r="AK713">
        <v>4206.2791103671871</v>
      </c>
      <c r="AL713">
        <v>18270.846386718749</v>
      </c>
      <c r="AM713">
        <v>20162.704896484378</v>
      </c>
      <c r="AN713">
        <v>3751.4530273437485</v>
      </c>
      <c r="AO713">
        <v>47236.266631835948</v>
      </c>
      <c r="AP713">
        <v>580.10140428027307</v>
      </c>
      <c r="AQ713">
        <v>70360.218275390711</v>
      </c>
      <c r="AR713">
        <v>58274.822715060793</v>
      </c>
      <c r="AS713">
        <v>51674.073155273451</v>
      </c>
      <c r="AT713">
        <v>18609.511273437518</v>
      </c>
      <c r="AU713">
        <v>58974.793324218699</v>
      </c>
      <c r="AV713">
        <v>25655.252218750018</v>
      </c>
      <c r="AW713">
        <v>2625.0140839086939</v>
      </c>
      <c r="AX713">
        <v>38235.266168212904</v>
      </c>
      <c r="AY713">
        <v>77894.218090131835</v>
      </c>
    </row>
    <row r="714" spans="1:51" x14ac:dyDescent="0.25">
      <c r="A714" s="78">
        <v>43585</v>
      </c>
      <c r="B714">
        <v>17</v>
      </c>
      <c r="C714">
        <v>42132.377019531174</v>
      </c>
      <c r="D714">
        <v>41993.639498718221</v>
      </c>
      <c r="E714">
        <v>19067.586347656237</v>
      </c>
      <c r="F714">
        <v>66417.506710937436</v>
      </c>
      <c r="G714">
        <v>33765.115121584597</v>
      </c>
      <c r="H714">
        <v>9875.5911879062569</v>
      </c>
      <c r="I714">
        <v>44639.105137390143</v>
      </c>
      <c r="J714">
        <v>109.1640625</v>
      </c>
      <c r="K714">
        <v>20272.520321542248</v>
      </c>
      <c r="L714">
        <v>16857.292708837373</v>
      </c>
      <c r="M714">
        <v>38112.47922146877</v>
      </c>
      <c r="N714">
        <v>14176.981707031249</v>
      </c>
      <c r="O714">
        <v>57155.541941467309</v>
      </c>
      <c r="P714">
        <v>3279.2492997326663</v>
      </c>
      <c r="Q714">
        <v>30.50659275054932</v>
      </c>
      <c r="R714">
        <v>4960.3463745117169</v>
      </c>
      <c r="S714">
        <v>43441.989710937523</v>
      </c>
      <c r="T714">
        <v>18525.613253906238</v>
      </c>
      <c r="U714">
        <v>8272.4366250000094</v>
      </c>
      <c r="V714">
        <v>59068.459146312438</v>
      </c>
      <c r="W714">
        <v>5460.5971191406306</v>
      </c>
      <c r="X714">
        <v>25761.247685867154</v>
      </c>
      <c r="Y714">
        <v>14737.933601562494</v>
      </c>
      <c r="Z714">
        <v>417.67330385131845</v>
      </c>
      <c r="AA714">
        <v>31804.065838134771</v>
      </c>
      <c r="AB714">
        <v>35912.185792968761</v>
      </c>
      <c r="AC714">
        <v>29554.528278001537</v>
      </c>
      <c r="AD714">
        <v>35498.08481249999</v>
      </c>
      <c r="AE714">
        <v>12313.831449218747</v>
      </c>
      <c r="AF714">
        <v>20.124529233703193</v>
      </c>
      <c r="AG714">
        <v>23197.032093749993</v>
      </c>
      <c r="AH714">
        <v>39605.326839843743</v>
      </c>
      <c r="AI714">
        <v>13955.138525390619</v>
      </c>
      <c r="AJ714">
        <v>-314.84927709960868</v>
      </c>
      <c r="AK714">
        <v>3579.085013766296</v>
      </c>
      <c r="AL714">
        <v>18274.675714843746</v>
      </c>
      <c r="AM714">
        <v>20135.910833984395</v>
      </c>
      <c r="AN714">
        <v>3766.2778320312491</v>
      </c>
      <c r="AO714">
        <v>46691.18981542968</v>
      </c>
      <c r="AP714">
        <v>357.07075755444311</v>
      </c>
      <c r="AQ714">
        <v>69055.642773437401</v>
      </c>
      <c r="AR714">
        <v>57304.229235568637</v>
      </c>
      <c r="AS714">
        <v>51301.180304687492</v>
      </c>
      <c r="AT714">
        <v>18615.866589843761</v>
      </c>
      <c r="AU714">
        <v>57658.448775390629</v>
      </c>
      <c r="AV714">
        <v>24948.485285156243</v>
      </c>
      <c r="AW714">
        <v>2755.7508307434045</v>
      </c>
      <c r="AX714">
        <v>38029.462270507785</v>
      </c>
      <c r="AY714">
        <v>75953.359167577262</v>
      </c>
    </row>
    <row r="715" spans="1:51" x14ac:dyDescent="0.25">
      <c r="A715" s="78">
        <v>43585</v>
      </c>
      <c r="B715">
        <v>18</v>
      </c>
      <c r="C715">
        <v>40888.057765624959</v>
      </c>
      <c r="D715">
        <v>40198.046036438005</v>
      </c>
      <c r="E715">
        <v>18016.764257812527</v>
      </c>
      <c r="F715">
        <v>65010.965390625031</v>
      </c>
      <c r="G715">
        <v>29329.129915025143</v>
      </c>
      <c r="H715">
        <v>8680.468306468747</v>
      </c>
      <c r="I715">
        <v>42910.283800796482</v>
      </c>
      <c r="J715">
        <v>117.2286186218261</v>
      </c>
      <c r="K715">
        <v>19503.695468026621</v>
      </c>
      <c r="L715">
        <v>15531.680002782654</v>
      </c>
      <c r="M715">
        <v>33244.459287343743</v>
      </c>
      <c r="N715">
        <v>12790.69979296875</v>
      </c>
      <c r="O715">
        <v>54686.927863311757</v>
      </c>
      <c r="P715">
        <v>2188.2221114828003</v>
      </c>
      <c r="Q715">
        <v>30.28809118270873</v>
      </c>
      <c r="R715">
        <v>5023.5667846679698</v>
      </c>
      <c r="S715">
        <v>41845.164595703151</v>
      </c>
      <c r="T715">
        <v>17847.528439453145</v>
      </c>
      <c r="U715">
        <v>7669.7248271484295</v>
      </c>
      <c r="V715">
        <v>59216.829675843794</v>
      </c>
      <c r="W715">
        <v>5116.8625488281214</v>
      </c>
      <c r="X715">
        <v>15469.608172670954</v>
      </c>
      <c r="Y715">
        <v>16477.827849609377</v>
      </c>
      <c r="Z715">
        <v>364.28288141479499</v>
      </c>
      <c r="AA715">
        <v>29403.993610595669</v>
      </c>
      <c r="AB715">
        <v>33452.474785156235</v>
      </c>
      <c r="AC715">
        <v>28464.003597668143</v>
      </c>
      <c r="AD715">
        <v>35723.346058593743</v>
      </c>
      <c r="AE715">
        <v>11125.387164062482</v>
      </c>
      <c r="AF715">
        <v>20.124529233703193</v>
      </c>
      <c r="AG715">
        <v>22489.84834375</v>
      </c>
      <c r="AH715">
        <v>39853.295003906271</v>
      </c>
      <c r="AI715">
        <v>13325.87705078125</v>
      </c>
      <c r="AJ715">
        <v>-339.80981274414091</v>
      </c>
      <c r="AK715">
        <v>2672.5853473913362</v>
      </c>
      <c r="AL715">
        <v>18947.876037109363</v>
      </c>
      <c r="AM715">
        <v>20017.698539062505</v>
      </c>
      <c r="AN715">
        <v>3938.9825439453116</v>
      </c>
      <c r="AO715">
        <v>44856.634412109393</v>
      </c>
      <c r="AP715">
        <v>256.37329072309757</v>
      </c>
      <c r="AQ715">
        <v>66440.859585937433</v>
      </c>
      <c r="AR715">
        <v>53828.439019748272</v>
      </c>
      <c r="AS715">
        <v>50903.276195312515</v>
      </c>
      <c r="AT715">
        <v>18015.634144531239</v>
      </c>
      <c r="AU715">
        <v>56210.876837890624</v>
      </c>
      <c r="AV715">
        <v>24412.089839843764</v>
      </c>
      <c r="AW715">
        <v>2751.7358367047036</v>
      </c>
      <c r="AX715">
        <v>37695.285833740229</v>
      </c>
      <c r="AY715">
        <v>72120.319770022732</v>
      </c>
    </row>
    <row r="716" spans="1:51" x14ac:dyDescent="0.25">
      <c r="A716" s="78">
        <v>43585</v>
      </c>
      <c r="B716">
        <v>19</v>
      </c>
      <c r="C716">
        <v>43488.322933593787</v>
      </c>
      <c r="D716">
        <v>42573.527395568839</v>
      </c>
      <c r="E716">
        <v>20447.254707031232</v>
      </c>
      <c r="F716">
        <v>71190.069148437426</v>
      </c>
      <c r="G716">
        <v>33061.238930528969</v>
      </c>
      <c r="H716">
        <v>7229.6554218125057</v>
      </c>
      <c r="I716">
        <v>41601.341396240256</v>
      </c>
      <c r="J716">
        <v>126.48862266540519</v>
      </c>
      <c r="K716">
        <v>20109.185702401606</v>
      </c>
      <c r="L716">
        <v>14944.523462743613</v>
      </c>
      <c r="M716">
        <v>28645.166524546901</v>
      </c>
      <c r="N716">
        <v>14340.730078125012</v>
      </c>
      <c r="O716">
        <v>54878.228837745657</v>
      </c>
      <c r="P716">
        <v>2159.5047592236069</v>
      </c>
      <c r="Q716">
        <v>29.919807910919189</v>
      </c>
      <c r="R716">
        <v>6405.8595703125065</v>
      </c>
      <c r="S716">
        <v>46456.559244140626</v>
      </c>
      <c r="T716">
        <v>20571.869863281256</v>
      </c>
      <c r="U716">
        <v>9323.8766718750103</v>
      </c>
      <c r="V716">
        <v>70156.686703124986</v>
      </c>
      <c r="W716">
        <v>5433.8761962890585</v>
      </c>
      <c r="X716">
        <v>18541.94057284376</v>
      </c>
      <c r="Y716">
        <v>13455.704580078132</v>
      </c>
      <c r="Z716">
        <v>360.1593779357911</v>
      </c>
      <c r="AA716">
        <v>31937.562112548905</v>
      </c>
      <c r="AB716">
        <v>30473.589285156231</v>
      </c>
      <c r="AC716">
        <v>31755.649466279301</v>
      </c>
      <c r="AD716">
        <v>42532.086929687488</v>
      </c>
      <c r="AE716">
        <v>11050.691444335935</v>
      </c>
      <c r="AF716">
        <v>20.124529233703193</v>
      </c>
      <c r="AG716">
        <v>24965.872785156247</v>
      </c>
      <c r="AH716">
        <v>48693.539144531242</v>
      </c>
      <c r="AI716">
        <v>13895.101220703133</v>
      </c>
      <c r="AJ716">
        <v>-348.64659326171801</v>
      </c>
      <c r="AK716">
        <v>3030.0281127929693</v>
      </c>
      <c r="AL716">
        <v>22829.907212890634</v>
      </c>
      <c r="AM716">
        <v>23017.25628710938</v>
      </c>
      <c r="AN716">
        <v>4903.6588867187511</v>
      </c>
      <c r="AO716">
        <v>46969.676786132804</v>
      </c>
      <c r="AP716">
        <v>292.88566906359915</v>
      </c>
      <c r="AQ716">
        <v>62998.085792968719</v>
      </c>
      <c r="AR716">
        <v>54178.747885959216</v>
      </c>
      <c r="AS716">
        <v>57903.200967773446</v>
      </c>
      <c r="AT716">
        <v>17838.388554687492</v>
      </c>
      <c r="AU716">
        <v>60096.567910156271</v>
      </c>
      <c r="AV716">
        <v>29688.425804687497</v>
      </c>
      <c r="AW716">
        <v>3478.5199144989078</v>
      </c>
      <c r="AX716">
        <v>46946.750932617186</v>
      </c>
      <c r="AY716">
        <v>67121.266357026747</v>
      </c>
    </row>
    <row r="717" spans="1:51" x14ac:dyDescent="0.25">
      <c r="A717" s="78">
        <v>43585</v>
      </c>
      <c r="B717">
        <v>20</v>
      </c>
      <c r="C717">
        <v>44254.514210937508</v>
      </c>
      <c r="D717">
        <v>43999.437485900889</v>
      </c>
      <c r="E717">
        <v>21947.042441406265</v>
      </c>
      <c r="F717">
        <v>73273.312324218641</v>
      </c>
      <c r="G717">
        <v>34790.554130497687</v>
      </c>
      <c r="H717">
        <v>6979.1595220468662</v>
      </c>
      <c r="I717">
        <v>39029.826431625326</v>
      </c>
      <c r="J717">
        <v>144.10874176025399</v>
      </c>
      <c r="K717">
        <v>20251.993612557864</v>
      </c>
      <c r="L717">
        <v>14473.107489110786</v>
      </c>
      <c r="M717">
        <v>29044.572957843717</v>
      </c>
      <c r="N717">
        <v>15078.586449218741</v>
      </c>
      <c r="O717">
        <v>53445.98714350893</v>
      </c>
      <c r="P717">
        <v>2249.3963859863361</v>
      </c>
      <c r="Q717">
        <v>29.931055068969723</v>
      </c>
      <c r="R717">
        <v>7235.0663452148465</v>
      </c>
      <c r="S717">
        <v>50120.997199218764</v>
      </c>
      <c r="T717">
        <v>21430.288482421893</v>
      </c>
      <c r="U717">
        <v>10122.322302734379</v>
      </c>
      <c r="V717">
        <v>75972.648874999955</v>
      </c>
      <c r="W717">
        <v>4937.2375488281205</v>
      </c>
      <c r="X717">
        <v>18087.52977195309</v>
      </c>
      <c r="Y717">
        <v>13865.489316406251</v>
      </c>
      <c r="Z717">
        <v>369.78905915527332</v>
      </c>
      <c r="AA717">
        <v>33684.591779785216</v>
      </c>
      <c r="AB717">
        <v>28116.686181640642</v>
      </c>
      <c r="AC717">
        <v>33245.185691941202</v>
      </c>
      <c r="AD717">
        <v>46520.888777343753</v>
      </c>
      <c r="AE717">
        <v>11367.29270312498</v>
      </c>
      <c r="AF717">
        <v>20.124529233703193</v>
      </c>
      <c r="AG717">
        <v>26594.511195312502</v>
      </c>
      <c r="AH717">
        <v>55001.771859374981</v>
      </c>
      <c r="AI717">
        <v>13914.44975585939</v>
      </c>
      <c r="AJ717">
        <v>-349.92032666015581</v>
      </c>
      <c r="AK717">
        <v>3194.9316113281247</v>
      </c>
      <c r="AL717">
        <v>25264.38802734375</v>
      </c>
      <c r="AM717">
        <v>24557.685476562521</v>
      </c>
      <c r="AN717">
        <v>5565.0930664062471</v>
      </c>
      <c r="AO717">
        <v>48411.780563476561</v>
      </c>
      <c r="AP717">
        <v>351.63755004101495</v>
      </c>
      <c r="AQ717">
        <v>59028.320675781171</v>
      </c>
      <c r="AR717">
        <v>54139.848935763905</v>
      </c>
      <c r="AS717">
        <v>62768.964496093766</v>
      </c>
      <c r="AT717">
        <v>16999.10922265625</v>
      </c>
      <c r="AU717">
        <v>61385.282351562462</v>
      </c>
      <c r="AV717">
        <v>33936.877664062515</v>
      </c>
      <c r="AW717">
        <v>4051.8702854092326</v>
      </c>
      <c r="AX717">
        <v>52426.855827636704</v>
      </c>
      <c r="AY717">
        <v>61643.936176579031</v>
      </c>
    </row>
    <row r="718" spans="1:51" x14ac:dyDescent="0.25">
      <c r="A718" s="78">
        <v>43585</v>
      </c>
      <c r="B718">
        <v>21</v>
      </c>
      <c r="C718">
        <v>42867.468523437521</v>
      </c>
      <c r="D718">
        <v>42959.114858642548</v>
      </c>
      <c r="E718">
        <v>22473.000195312499</v>
      </c>
      <c r="F718">
        <v>71298.796113281263</v>
      </c>
      <c r="G718">
        <v>34258.083270997711</v>
      </c>
      <c r="H718">
        <v>6541.6070681249939</v>
      </c>
      <c r="I718">
        <v>36061.573397857646</v>
      </c>
      <c r="J718">
        <v>134.87100982666021</v>
      </c>
      <c r="K718">
        <v>19723.187411386014</v>
      </c>
      <c r="L718">
        <v>13451.160552587351</v>
      </c>
      <c r="M718">
        <v>27663.266093640646</v>
      </c>
      <c r="N718">
        <v>14889.671921874999</v>
      </c>
      <c r="O718">
        <v>50874.067525405888</v>
      </c>
      <c r="P718">
        <v>2266.8128330078166</v>
      </c>
      <c r="Q718">
        <v>30.398683547973633</v>
      </c>
      <c r="R718">
        <v>7507.4528198242178</v>
      </c>
      <c r="S718">
        <v>50609.964552734382</v>
      </c>
      <c r="T718">
        <v>20936.472804687499</v>
      </c>
      <c r="U718">
        <v>10495.143867187498</v>
      </c>
      <c r="V718">
        <v>76793.20130859378</v>
      </c>
      <c r="W718">
        <v>4830.4730712890596</v>
      </c>
      <c r="X718">
        <v>17164.566402765631</v>
      </c>
      <c r="Y718">
        <v>14148.757025390625</v>
      </c>
      <c r="Z718">
        <v>365.33855073852533</v>
      </c>
      <c r="AA718">
        <v>33135.779686035174</v>
      </c>
      <c r="AB718">
        <v>25338.512505859369</v>
      </c>
      <c r="AC718">
        <v>32866.391694982289</v>
      </c>
      <c r="AD718">
        <v>46953.747828124993</v>
      </c>
      <c r="AE718">
        <v>11368.014004882829</v>
      </c>
      <c r="AF718">
        <v>20.124529233703193</v>
      </c>
      <c r="AG718">
        <v>26595.086796874999</v>
      </c>
      <c r="AH718">
        <v>55891.255886718762</v>
      </c>
      <c r="AI718">
        <v>13069.930761718762</v>
      </c>
      <c r="AJ718">
        <v>-345.9719855957029</v>
      </c>
      <c r="AK718">
        <v>3199.8679516601565</v>
      </c>
      <c r="AL718">
        <v>25623.492441406255</v>
      </c>
      <c r="AM718">
        <v>23943.250898437498</v>
      </c>
      <c r="AN718">
        <v>5693.6365234374989</v>
      </c>
      <c r="AO718">
        <v>47689.419528320301</v>
      </c>
      <c r="AP718">
        <v>350.49675057324288</v>
      </c>
      <c r="AQ718">
        <v>53555.642568359362</v>
      </c>
      <c r="AR718">
        <v>53245.588513888877</v>
      </c>
      <c r="AS718">
        <v>63075.523640625019</v>
      </c>
      <c r="AT718">
        <v>16098.923351562493</v>
      </c>
      <c r="AU718">
        <v>60615.674343750012</v>
      </c>
      <c r="AV718">
        <v>33953.956898437493</v>
      </c>
      <c r="AW718">
        <v>4276.3335093579126</v>
      </c>
      <c r="AX718">
        <v>53406.441889648449</v>
      </c>
      <c r="AY718">
        <v>55905.096334979542</v>
      </c>
    </row>
    <row r="719" spans="1:51" x14ac:dyDescent="0.25">
      <c r="A719" s="78">
        <v>43585</v>
      </c>
      <c r="B719">
        <v>22</v>
      </c>
      <c r="C719">
        <v>39293.236345703124</v>
      </c>
      <c r="D719">
        <v>41062.465229492169</v>
      </c>
      <c r="E719">
        <v>22051.022626953116</v>
      </c>
      <c r="F719">
        <v>66616.370609375022</v>
      </c>
      <c r="G719">
        <v>32233.551151857078</v>
      </c>
      <c r="H719">
        <v>5407.5418967968635</v>
      </c>
      <c r="I719">
        <v>32269.777351409899</v>
      </c>
      <c r="J719">
        <v>131.53839874267581</v>
      </c>
      <c r="K719">
        <v>18979.020175057864</v>
      </c>
      <c r="L719">
        <v>12677.797587743607</v>
      </c>
      <c r="M719">
        <v>26606.268235125008</v>
      </c>
      <c r="N719">
        <v>14117.839964843752</v>
      </c>
      <c r="O719">
        <v>47173.043990394537</v>
      </c>
      <c r="P719">
        <v>2163.7981441650522</v>
      </c>
      <c r="Q719">
        <v>29.827331066131588</v>
      </c>
      <c r="R719">
        <v>7547.8572875976515</v>
      </c>
      <c r="S719">
        <v>49932.986277343756</v>
      </c>
      <c r="T719">
        <v>19753.852583984368</v>
      </c>
      <c r="U719">
        <v>10142.81844921875</v>
      </c>
      <c r="V719">
        <v>74720.05477734383</v>
      </c>
      <c r="W719">
        <v>4592.5915527343805</v>
      </c>
      <c r="X719">
        <v>17005.061010398476</v>
      </c>
      <c r="Y719">
        <v>13672.743714843758</v>
      </c>
      <c r="Z719">
        <v>379.06407713623048</v>
      </c>
      <c r="AA719">
        <v>31756.332380127013</v>
      </c>
      <c r="AB719">
        <v>22394.886113281245</v>
      </c>
      <c r="AC719">
        <v>31217.618116295514</v>
      </c>
      <c r="AD719">
        <v>45412.393718750012</v>
      </c>
      <c r="AE719">
        <v>10643.909069824214</v>
      </c>
      <c r="AF719">
        <v>20.124529233703193</v>
      </c>
      <c r="AG719">
        <v>26194.878117187498</v>
      </c>
      <c r="AH719">
        <v>55279.167152343754</v>
      </c>
      <c r="AI719">
        <v>11870.893896484389</v>
      </c>
      <c r="AJ719">
        <v>-326.42452783203237</v>
      </c>
      <c r="AK719">
        <v>3158.6566528320313</v>
      </c>
      <c r="AL719">
        <v>25304.511658203115</v>
      </c>
      <c r="AM719">
        <v>22764.210982421886</v>
      </c>
      <c r="AN719">
        <v>5592.8374023437627</v>
      </c>
      <c r="AO719">
        <v>45998.532052734357</v>
      </c>
      <c r="AP719">
        <v>341.18659235449195</v>
      </c>
      <c r="AQ719">
        <v>48476.751059570321</v>
      </c>
      <c r="AR719">
        <v>51105.130530490467</v>
      </c>
      <c r="AS719">
        <v>61523.239603515613</v>
      </c>
      <c r="AT719">
        <v>15145.241902343741</v>
      </c>
      <c r="AU719">
        <v>57759.435578124976</v>
      </c>
      <c r="AV719">
        <v>32427.199874999998</v>
      </c>
      <c r="AW719">
        <v>4231.2465674597061</v>
      </c>
      <c r="AX719">
        <v>52357.064855957011</v>
      </c>
      <c r="AY719">
        <v>50536.470333534933</v>
      </c>
    </row>
    <row r="720" spans="1:51" x14ac:dyDescent="0.25">
      <c r="A720" s="78">
        <v>43585</v>
      </c>
      <c r="B720">
        <v>23</v>
      </c>
      <c r="C720">
        <v>35834.430816406224</v>
      </c>
      <c r="D720">
        <v>37766.236131073034</v>
      </c>
      <c r="E720">
        <v>20475.568125000013</v>
      </c>
      <c r="F720">
        <v>60227.711269531246</v>
      </c>
      <c r="G720">
        <v>29318.181306232073</v>
      </c>
      <c r="H720">
        <v>4594.4615460937493</v>
      </c>
      <c r="I720">
        <v>29051.223150176975</v>
      </c>
      <c r="J720">
        <v>127.61391448974609</v>
      </c>
      <c r="K720">
        <v>17577.310165292256</v>
      </c>
      <c r="L720">
        <v>12323.204401220168</v>
      </c>
      <c r="M720">
        <v>25228.442414328118</v>
      </c>
      <c r="N720">
        <v>13111.619619140629</v>
      </c>
      <c r="O720">
        <v>43029.541773269637</v>
      </c>
      <c r="P720">
        <v>2021.0415361328173</v>
      </c>
      <c r="Q720">
        <v>30.11698293685912</v>
      </c>
      <c r="R720">
        <v>7125.3296997070211</v>
      </c>
      <c r="S720">
        <v>47060.456015624994</v>
      </c>
      <c r="T720">
        <v>17882.183356445308</v>
      </c>
      <c r="U720">
        <v>9350.9028183593909</v>
      </c>
      <c r="V720">
        <v>70146.999757812519</v>
      </c>
      <c r="W720">
        <v>4014.2786865234402</v>
      </c>
      <c r="X720">
        <v>15400.176406195336</v>
      </c>
      <c r="Y720">
        <v>12730.872162109379</v>
      </c>
      <c r="Z720">
        <v>354.58678103027353</v>
      </c>
      <c r="AA720">
        <v>30017.439403076165</v>
      </c>
      <c r="AB720">
        <v>19909.050429687486</v>
      </c>
      <c r="AC720">
        <v>28952.563853863416</v>
      </c>
      <c r="AD720">
        <v>42599.978230468732</v>
      </c>
      <c r="AE720">
        <v>10068.017967285174</v>
      </c>
      <c r="AF720">
        <v>20.124529233703193</v>
      </c>
      <c r="AG720">
        <v>25028.408484375002</v>
      </c>
      <c r="AH720">
        <v>52904.032523437512</v>
      </c>
      <c r="AI720">
        <v>10600.70639648438</v>
      </c>
      <c r="AJ720">
        <v>-319.95966772461037</v>
      </c>
      <c r="AK720">
        <v>2957.8439599609374</v>
      </c>
      <c r="AL720">
        <v>23735.636388671875</v>
      </c>
      <c r="AM720">
        <v>21167.103988281255</v>
      </c>
      <c r="AN720">
        <v>5177.4563232421779</v>
      </c>
      <c r="AO720">
        <v>43252.684325683607</v>
      </c>
      <c r="AP720">
        <v>322.04241925390585</v>
      </c>
      <c r="AQ720">
        <v>43933.955717773439</v>
      </c>
      <c r="AR720">
        <v>47837.549055881049</v>
      </c>
      <c r="AS720">
        <v>57922.010605468749</v>
      </c>
      <c r="AT720">
        <v>14240.806232421881</v>
      </c>
      <c r="AU720">
        <v>53949.218566406264</v>
      </c>
      <c r="AV720">
        <v>30035.070111328121</v>
      </c>
      <c r="AW720">
        <v>4017.4098170880175</v>
      </c>
      <c r="AX720">
        <v>49394.132441406233</v>
      </c>
      <c r="AY720">
        <v>46101.648362750624</v>
      </c>
    </row>
    <row r="721" spans="1:51" x14ac:dyDescent="0.25">
      <c r="A721" s="78">
        <v>43585</v>
      </c>
      <c r="B721">
        <v>24</v>
      </c>
      <c r="C721">
        <v>32314.099837890597</v>
      </c>
      <c r="D721">
        <v>34335.811780273449</v>
      </c>
      <c r="E721">
        <v>18328.552675781266</v>
      </c>
      <c r="F721">
        <v>53724.956773437501</v>
      </c>
      <c r="G721">
        <v>26262.221554622658</v>
      </c>
      <c r="H721">
        <v>4095.8760869453208</v>
      </c>
      <c r="I721">
        <v>26343.093111282356</v>
      </c>
      <c r="J721">
        <v>112.03826522827151</v>
      </c>
      <c r="K721">
        <v>16033.92542408133</v>
      </c>
      <c r="L721">
        <v>12033.476013524862</v>
      </c>
      <c r="M721">
        <v>23278.420521328164</v>
      </c>
      <c r="N721">
        <v>12315.059068359382</v>
      </c>
      <c r="O721">
        <v>38919.680749786377</v>
      </c>
      <c r="P721">
        <v>2107.1027198181168</v>
      </c>
      <c r="Q721">
        <v>29.70470142364503</v>
      </c>
      <c r="R721">
        <v>6520.0594726562531</v>
      </c>
      <c r="S721">
        <v>44069.665279296874</v>
      </c>
      <c r="T721">
        <v>16090.04839941406</v>
      </c>
      <c r="U721">
        <v>8341.7990292968807</v>
      </c>
      <c r="V721">
        <v>62799.86702734376</v>
      </c>
      <c r="W721">
        <v>3768.3255371093696</v>
      </c>
      <c r="X721">
        <v>13669.307016898456</v>
      </c>
      <c r="Y721">
        <v>12493.428498046866</v>
      </c>
      <c r="Z721">
        <v>369.86673110351558</v>
      </c>
      <c r="AA721">
        <v>27484.74657568361</v>
      </c>
      <c r="AB721">
        <v>18162.642593750021</v>
      </c>
      <c r="AC721">
        <v>26297.15900415953</v>
      </c>
      <c r="AD721">
        <v>38869.599765624975</v>
      </c>
      <c r="AE721">
        <v>9348.0245878906226</v>
      </c>
      <c r="AF721">
        <v>20.124529233703193</v>
      </c>
      <c r="AG721">
        <v>22854.111992187489</v>
      </c>
      <c r="AH721">
        <v>48022.187828125003</v>
      </c>
      <c r="AI721">
        <v>10069.51352539063</v>
      </c>
      <c r="AJ721">
        <v>-309.14485034179791</v>
      </c>
      <c r="AK721">
        <v>2937.8745581054682</v>
      </c>
      <c r="AL721">
        <v>21664.387999999999</v>
      </c>
      <c r="AM721">
        <v>19118.259697265636</v>
      </c>
      <c r="AN721">
        <v>4637.1833496093805</v>
      </c>
      <c r="AO721">
        <v>39659.756111816416</v>
      </c>
      <c r="AP721">
        <v>265.70751092773389</v>
      </c>
      <c r="AQ721">
        <v>40109.932380859384</v>
      </c>
      <c r="AR721">
        <v>43836.273822482632</v>
      </c>
      <c r="AS721">
        <v>52655.439403320321</v>
      </c>
      <c r="AT721">
        <v>13284.035207031253</v>
      </c>
      <c r="AU721">
        <v>49068.186201171848</v>
      </c>
      <c r="AV721">
        <v>27259.185771484394</v>
      </c>
      <c r="AW721">
        <v>5645.1859381280601</v>
      </c>
      <c r="AX721">
        <v>44958.116354980491</v>
      </c>
      <c r="AY721">
        <v>42324.824938987978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"/>
  <sheetViews>
    <sheetView zoomScale="90" zoomScaleNormal="90" workbookViewId="0">
      <selection activeCell="D13" sqref="D13"/>
    </sheetView>
  </sheetViews>
  <sheetFormatPr baseColWidth="10" defaultColWidth="9.140625" defaultRowHeight="15" x14ac:dyDescent="0.25"/>
  <cols>
    <col min="1" max="1" width="25" style="1" bestFit="1" customWidth="1"/>
    <col min="2" max="2" width="23.85546875" style="1" bestFit="1" customWidth="1"/>
    <col min="3" max="16384" width="9.140625" style="1"/>
  </cols>
  <sheetData>
    <row r="1" spans="1:2" x14ac:dyDescent="0.25">
      <c r="A1" s="70" t="s">
        <v>0</v>
      </c>
      <c r="B1" s="70" t="s">
        <v>1</v>
      </c>
    </row>
    <row r="2" spans="1:2" x14ac:dyDescent="0.25">
      <c r="A2" s="1" t="s">
        <v>2</v>
      </c>
      <c r="B2" s="83">
        <v>25076562.232000001</v>
      </c>
    </row>
    <row r="3" spans="1:2" x14ac:dyDescent="0.25">
      <c r="A3" s="1" t="s">
        <v>3</v>
      </c>
      <c r="B3" s="83">
        <v>26260871.201000001</v>
      </c>
    </row>
    <row r="4" spans="1:2" x14ac:dyDescent="0.25">
      <c r="A4" s="1" t="s">
        <v>4</v>
      </c>
      <c r="B4" s="83">
        <v>12705500.836999999</v>
      </c>
    </row>
    <row r="5" spans="1:2" x14ac:dyDescent="0.25">
      <c r="A5" s="1" t="s">
        <v>5</v>
      </c>
      <c r="B5" s="83">
        <v>40939927.093000002</v>
      </c>
    </row>
    <row r="6" spans="1:2" x14ac:dyDescent="0.25">
      <c r="A6" s="1" t="s">
        <v>6</v>
      </c>
      <c r="B6" s="83">
        <v>21330911.035999998</v>
      </c>
    </row>
    <row r="7" spans="1:2" x14ac:dyDescent="0.25">
      <c r="A7" s="1" t="s">
        <v>7</v>
      </c>
      <c r="B7" s="83">
        <v>5077567.6610000003</v>
      </c>
    </row>
    <row r="8" spans="1:2" x14ac:dyDescent="0.25">
      <c r="A8" s="1" t="s">
        <v>8</v>
      </c>
      <c r="B8" s="83">
        <v>24475042.201000001</v>
      </c>
    </row>
    <row r="9" spans="1:2" x14ac:dyDescent="0.25">
      <c r="A9" s="1" t="s">
        <v>9</v>
      </c>
      <c r="B9" s="83">
        <v>79382.782000000007</v>
      </c>
    </row>
    <row r="10" spans="1:2" x14ac:dyDescent="0.25">
      <c r="A10" s="1" t="s">
        <v>10</v>
      </c>
      <c r="B10" s="83">
        <v>12231186.449999999</v>
      </c>
    </row>
    <row r="11" spans="1:2" x14ac:dyDescent="0.25">
      <c r="A11" s="1" t="s">
        <v>11</v>
      </c>
      <c r="B11" s="83">
        <v>10612995.392000001</v>
      </c>
    </row>
    <row r="12" spans="1:2" x14ac:dyDescent="0.25">
      <c r="A12" s="1" t="s">
        <v>12</v>
      </c>
      <c r="B12" s="83">
        <v>20859506.596999999</v>
      </c>
    </row>
    <row r="13" spans="1:2" x14ac:dyDescent="0.25">
      <c r="A13" s="1" t="s">
        <v>13</v>
      </c>
      <c r="B13" s="83">
        <v>9211134.0360000003</v>
      </c>
    </row>
    <row r="14" spans="1:2" x14ac:dyDescent="0.25">
      <c r="A14" s="1" t="s">
        <v>14</v>
      </c>
      <c r="B14" s="83">
        <v>33089768.896000002</v>
      </c>
    </row>
    <row r="15" spans="1:2" x14ac:dyDescent="0.25">
      <c r="A15" s="1" t="s">
        <v>15</v>
      </c>
      <c r="B15" s="83">
        <v>1886098.3770000001</v>
      </c>
    </row>
    <row r="16" spans="1:2" x14ac:dyDescent="0.25">
      <c r="A16" s="1" t="s">
        <v>16</v>
      </c>
      <c r="B16" s="83">
        <v>22824.074000000001</v>
      </c>
    </row>
    <row r="17" spans="1:2" x14ac:dyDescent="0.25">
      <c r="A17" s="1" t="s">
        <v>17</v>
      </c>
      <c r="B17" s="83">
        <v>3870705.7710000002</v>
      </c>
    </row>
    <row r="18" spans="1:2" x14ac:dyDescent="0.25">
      <c r="A18" s="1" t="s">
        <v>18</v>
      </c>
      <c r="B18" s="83">
        <v>28740515.747000001</v>
      </c>
    </row>
    <row r="19" spans="1:2" x14ac:dyDescent="0.25">
      <c r="A19" s="1" t="s">
        <v>19</v>
      </c>
      <c r="B19" s="83">
        <v>11476455.069</v>
      </c>
    </row>
    <row r="20" spans="1:2" x14ac:dyDescent="0.25">
      <c r="A20" s="1" t="s">
        <v>20</v>
      </c>
      <c r="B20" s="83">
        <v>5611897.3289999999</v>
      </c>
    </row>
    <row r="21" spans="1:2" x14ac:dyDescent="0.25">
      <c r="A21" s="1" t="s">
        <v>21</v>
      </c>
      <c r="B21" s="83">
        <v>41798997.553000003</v>
      </c>
    </row>
    <row r="22" spans="1:2" x14ac:dyDescent="0.25">
      <c r="A22" s="1" t="s">
        <v>22</v>
      </c>
      <c r="B22" s="83">
        <v>3214994.4539999999</v>
      </c>
    </row>
    <row r="23" spans="1:2" x14ac:dyDescent="0.25">
      <c r="A23" s="1" t="s">
        <v>23</v>
      </c>
      <c r="B23" s="83">
        <v>12574156.426000001</v>
      </c>
    </row>
    <row r="24" spans="1:2" x14ac:dyDescent="0.25">
      <c r="A24" s="1" t="s">
        <v>24</v>
      </c>
      <c r="B24" s="83">
        <v>8766142.3289999999</v>
      </c>
    </row>
    <row r="25" spans="1:2" x14ac:dyDescent="0.25">
      <c r="A25" s="1" t="s">
        <v>25</v>
      </c>
      <c r="B25" s="83">
        <v>260373.83</v>
      </c>
    </row>
    <row r="26" spans="1:2" x14ac:dyDescent="0.25">
      <c r="A26" s="1" t="s">
        <v>26</v>
      </c>
      <c r="B26" s="83">
        <v>17885949.215</v>
      </c>
    </row>
    <row r="27" spans="1:2" x14ac:dyDescent="0.25">
      <c r="A27" s="1" t="s">
        <v>27</v>
      </c>
      <c r="B27" s="83">
        <v>18623266.844000001</v>
      </c>
    </row>
    <row r="28" spans="1:2" x14ac:dyDescent="0.25">
      <c r="A28" s="1" t="s">
        <v>28</v>
      </c>
      <c r="B28" s="83">
        <v>19400700.068999998</v>
      </c>
    </row>
    <row r="29" spans="1:2" x14ac:dyDescent="0.25">
      <c r="A29" s="1" t="s">
        <v>29</v>
      </c>
      <c r="B29" s="83">
        <v>25550013.870000001</v>
      </c>
    </row>
    <row r="30" spans="1:2" x14ac:dyDescent="0.25">
      <c r="A30" s="1" t="s">
        <v>30</v>
      </c>
      <c r="B30" s="83">
        <v>8014028.1200000001</v>
      </c>
    </row>
    <row r="31" spans="1:2" x14ac:dyDescent="0.25">
      <c r="A31" s="1" t="s">
        <v>31</v>
      </c>
      <c r="B31" s="83">
        <v>14671.040999999999</v>
      </c>
    </row>
    <row r="32" spans="1:2" x14ac:dyDescent="0.25">
      <c r="A32" s="1" t="s">
        <v>32</v>
      </c>
      <c r="B32" s="83">
        <v>15249859.223999999</v>
      </c>
    </row>
    <row r="33" spans="1:2" x14ac:dyDescent="0.25">
      <c r="A33" s="1" t="s">
        <v>33</v>
      </c>
      <c r="B33" s="83">
        <v>29855637.423999999</v>
      </c>
    </row>
    <row r="34" spans="1:2" x14ac:dyDescent="0.25">
      <c r="A34" s="1" t="s">
        <v>34</v>
      </c>
      <c r="B34" s="83">
        <v>8100217.6509999996</v>
      </c>
    </row>
    <row r="35" spans="1:2" x14ac:dyDescent="0.25">
      <c r="A35" s="1" t="s">
        <v>35</v>
      </c>
      <c r="B35" s="83">
        <v>-213046.37</v>
      </c>
    </row>
    <row r="36" spans="1:2" x14ac:dyDescent="0.25">
      <c r="A36" s="1" t="s">
        <v>36</v>
      </c>
      <c r="B36" s="83">
        <v>2643986.9449999998</v>
      </c>
    </row>
    <row r="37" spans="1:2" x14ac:dyDescent="0.25">
      <c r="A37" s="1" t="s">
        <v>37</v>
      </c>
      <c r="B37" s="83">
        <v>13076749.967</v>
      </c>
    </row>
    <row r="38" spans="1:2" x14ac:dyDescent="0.25">
      <c r="A38" s="1" t="s">
        <v>38</v>
      </c>
      <c r="B38" s="83">
        <v>15832705.515000001</v>
      </c>
    </row>
    <row r="39" spans="1:2" x14ac:dyDescent="0.25">
      <c r="A39" s="1" t="s">
        <v>39</v>
      </c>
      <c r="B39" s="83">
        <v>4360684.4179999996</v>
      </c>
    </row>
    <row r="40" spans="1:2" x14ac:dyDescent="0.25">
      <c r="A40" s="1" t="s">
        <v>40</v>
      </c>
      <c r="B40" s="83">
        <v>27969050.072999999</v>
      </c>
    </row>
    <row r="41" spans="1:2" x14ac:dyDescent="0.25">
      <c r="A41" s="1" t="s">
        <v>41</v>
      </c>
      <c r="B41" s="83">
        <v>379059.35700000002</v>
      </c>
    </row>
    <row r="42" spans="1:2" x14ac:dyDescent="0.25">
      <c r="A42" s="1" t="s">
        <v>42</v>
      </c>
      <c r="B42" s="83">
        <v>35644961.787</v>
      </c>
    </row>
    <row r="43" spans="1:2" x14ac:dyDescent="0.25">
      <c r="A43" s="1" t="s">
        <v>43</v>
      </c>
      <c r="B43" s="83">
        <v>33603479.572999999</v>
      </c>
    </row>
    <row r="44" spans="1:2" x14ac:dyDescent="0.25">
      <c r="A44" s="1" t="s">
        <v>44</v>
      </c>
      <c r="B44" s="83">
        <v>34638272.391999997</v>
      </c>
    </row>
    <row r="45" spans="1:2" x14ac:dyDescent="0.25">
      <c r="A45" s="1" t="s">
        <v>45</v>
      </c>
      <c r="B45" s="83">
        <v>10676386.851</v>
      </c>
    </row>
    <row r="46" spans="1:2" x14ac:dyDescent="0.25">
      <c r="A46" s="1" t="s">
        <v>46</v>
      </c>
      <c r="B46" s="83">
        <v>35919760.002999999</v>
      </c>
    </row>
    <row r="47" spans="1:2" x14ac:dyDescent="0.25">
      <c r="A47" s="1" t="s">
        <v>47</v>
      </c>
      <c r="B47" s="83">
        <v>18263585.638999999</v>
      </c>
    </row>
    <row r="48" spans="1:2" x14ac:dyDescent="0.25">
      <c r="A48" s="1" t="s">
        <v>48</v>
      </c>
      <c r="B48" s="83">
        <v>2489389.327</v>
      </c>
    </row>
    <row r="49" spans="1:2" x14ac:dyDescent="0.25">
      <c r="A49" s="1" t="s">
        <v>49</v>
      </c>
      <c r="B49" s="83">
        <v>27429965.037999999</v>
      </c>
    </row>
    <row r="50" spans="1:2" x14ac:dyDescent="0.25">
      <c r="A50" s="1" t="s">
        <v>50</v>
      </c>
      <c r="B50" s="83">
        <v>38185825.173</v>
      </c>
    </row>
    <row r="51" spans="1:2" x14ac:dyDescent="0.25">
      <c r="B51" s="4">
        <f>SUM(B2:B50)</f>
        <v>803768676.51899993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6" sqref="E16:F17"/>
    </sheetView>
  </sheetViews>
  <sheetFormatPr baseColWidth="10" defaultColWidth="9.140625" defaultRowHeight="15" x14ac:dyDescent="0.25"/>
  <cols>
    <col min="1" max="1" width="19.42578125" style="1" bestFit="1" customWidth="1"/>
    <col min="2" max="2" width="19.5703125" style="1" bestFit="1" customWidth="1"/>
    <col min="3" max="16384" width="9.140625" style="1"/>
  </cols>
  <sheetData>
    <row r="1" spans="1:2" x14ac:dyDescent="0.25">
      <c r="A1" s="70" t="s">
        <v>155</v>
      </c>
      <c r="B1" s="70" t="s">
        <v>51</v>
      </c>
    </row>
    <row r="2" spans="1:2" x14ac:dyDescent="0.25">
      <c r="A2" s="1" t="s">
        <v>52</v>
      </c>
      <c r="B2" s="83">
        <v>241279643.63699999</v>
      </c>
    </row>
    <row r="3" spans="1:2" x14ac:dyDescent="0.25">
      <c r="A3" s="1" t="s">
        <v>53</v>
      </c>
      <c r="B3" s="83">
        <v>249728031.45300001</v>
      </c>
    </row>
    <row r="4" spans="1:2" x14ac:dyDescent="0.25">
      <c r="A4" s="1" t="s">
        <v>54</v>
      </c>
      <c r="B4" s="83">
        <v>151954905.035</v>
      </c>
    </row>
    <row r="5" spans="1:2" x14ac:dyDescent="0.25">
      <c r="A5" s="1" t="s">
        <v>55</v>
      </c>
      <c r="B5" s="83">
        <v>382279.50099999999</v>
      </c>
    </row>
    <row r="6" spans="1:2" x14ac:dyDescent="0.25">
      <c r="A6" s="1" t="s">
        <v>56</v>
      </c>
      <c r="B6" s="82">
        <v>596.197</v>
      </c>
    </row>
    <row r="7" spans="1:2" x14ac:dyDescent="0.25">
      <c r="A7" s="1" t="s">
        <v>57</v>
      </c>
      <c r="B7" s="83">
        <v>158104049.72099999</v>
      </c>
    </row>
    <row r="8" spans="1:2" x14ac:dyDescent="0.25">
      <c r="A8" s="1" t="s">
        <v>58</v>
      </c>
      <c r="B8" s="83">
        <v>2319170.9780000001</v>
      </c>
    </row>
    <row r="9" spans="1:2" x14ac:dyDescent="0.25">
      <c r="B9" s="4">
        <f>SUM(B2:B8)</f>
        <v>803768676.52200007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5"/>
  <sheetViews>
    <sheetView zoomScale="80" zoomScaleNormal="80" workbookViewId="0">
      <selection activeCell="M27" sqref="M27"/>
    </sheetView>
  </sheetViews>
  <sheetFormatPr baseColWidth="10" defaultColWidth="9.140625" defaultRowHeight="15" x14ac:dyDescent="0.25"/>
  <cols>
    <col min="1" max="1" width="10.42578125" style="8" customWidth="1"/>
    <col min="2" max="2" width="7.85546875" style="8" bestFit="1" customWidth="1"/>
    <col min="3" max="3" width="17.7109375" style="8" customWidth="1"/>
    <col min="4" max="5" width="19.140625" style="8" bestFit="1" customWidth="1"/>
    <col min="6" max="8" width="15.5703125" style="8" bestFit="1" customWidth="1"/>
    <col min="9" max="9" width="22" style="8" bestFit="1" customWidth="1"/>
    <col min="10" max="10" width="18.140625" style="8" hidden="1" customWidth="1"/>
    <col min="11" max="11" width="18" style="8" bestFit="1" customWidth="1"/>
    <col min="12" max="12" width="12.85546875" style="8" bestFit="1" customWidth="1"/>
    <col min="13" max="14" width="9.140625" style="8"/>
    <col min="15" max="15" width="19.140625" style="8" bestFit="1" customWidth="1"/>
    <col min="16" max="16" width="19.85546875" style="8" bestFit="1" customWidth="1"/>
    <col min="17" max="17" width="19.140625" style="8" bestFit="1" customWidth="1"/>
    <col min="18" max="16384" width="9.140625" style="8"/>
  </cols>
  <sheetData>
    <row r="1" spans="1:12" ht="15.75" thickBot="1" x14ac:dyDescent="0.3">
      <c r="A1" s="7">
        <v>43525</v>
      </c>
      <c r="D1" s="9"/>
      <c r="I1" s="72" t="s">
        <v>156</v>
      </c>
      <c r="K1" s="8" t="s">
        <v>157</v>
      </c>
      <c r="L1" s="10">
        <v>1857260.3843276536</v>
      </c>
    </row>
    <row r="2" spans="1:12" ht="15.75" thickBot="1" x14ac:dyDescent="0.3">
      <c r="F2" s="84" t="s">
        <v>158</v>
      </c>
      <c r="G2" s="85"/>
      <c r="H2" s="86"/>
      <c r="K2" s="11" t="s">
        <v>159</v>
      </c>
    </row>
    <row r="3" spans="1:12" ht="31.5" customHeight="1" thickBot="1" x14ac:dyDescent="0.3">
      <c r="A3" s="12" t="s">
        <v>160</v>
      </c>
      <c r="B3" s="13" t="s">
        <v>161</v>
      </c>
      <c r="C3" s="14" t="s">
        <v>162</v>
      </c>
      <c r="D3" s="13" t="s">
        <v>163</v>
      </c>
      <c r="E3" s="13" t="s">
        <v>60</v>
      </c>
      <c r="F3" s="13" t="s">
        <v>61</v>
      </c>
      <c r="G3" s="13" t="s">
        <v>62</v>
      </c>
      <c r="H3" s="13" t="s">
        <v>63</v>
      </c>
      <c r="I3" s="15" t="s">
        <v>154</v>
      </c>
      <c r="J3" s="16" t="s">
        <v>164</v>
      </c>
      <c r="K3" s="13" t="s">
        <v>165</v>
      </c>
    </row>
    <row r="4" spans="1:12" x14ac:dyDescent="0.25">
      <c r="A4" s="8" t="s">
        <v>157</v>
      </c>
      <c r="B4" s="7">
        <v>43556</v>
      </c>
      <c r="C4" s="7" t="s">
        <v>167</v>
      </c>
      <c r="D4" s="17" t="s">
        <v>64</v>
      </c>
      <c r="E4" s="18" t="s">
        <v>52</v>
      </c>
      <c r="F4" s="19">
        <v>466361</v>
      </c>
      <c r="G4" s="19">
        <v>730177</v>
      </c>
      <c r="H4" s="20">
        <v>397898</v>
      </c>
      <c r="I4" s="21">
        <v>1594436</v>
      </c>
      <c r="J4" s="22">
        <v>1684697</v>
      </c>
      <c r="K4" s="23">
        <v>3807</v>
      </c>
    </row>
    <row r="5" spans="1:12" x14ac:dyDescent="0.25">
      <c r="A5" s="8" t="s">
        <v>157</v>
      </c>
      <c r="B5" s="7">
        <v>43556</v>
      </c>
      <c r="C5" s="7" t="s">
        <v>167</v>
      </c>
      <c r="D5" s="24" t="s">
        <v>64</v>
      </c>
      <c r="E5" s="25" t="s">
        <v>53</v>
      </c>
      <c r="F5" s="26">
        <v>483117</v>
      </c>
      <c r="G5" s="26">
        <v>759170</v>
      </c>
      <c r="H5" s="27">
        <v>407916</v>
      </c>
      <c r="I5" s="21">
        <v>1650203</v>
      </c>
      <c r="J5" s="22">
        <v>1760751</v>
      </c>
      <c r="K5" s="23">
        <v>3941</v>
      </c>
    </row>
    <row r="6" spans="1:12" x14ac:dyDescent="0.25">
      <c r="A6" s="8" t="s">
        <v>157</v>
      </c>
      <c r="B6" s="7">
        <v>43556</v>
      </c>
      <c r="C6" s="7" t="s">
        <v>167</v>
      </c>
      <c r="D6" s="24" t="s">
        <v>64</v>
      </c>
      <c r="E6" s="25" t="s">
        <v>54</v>
      </c>
      <c r="F6" s="26">
        <v>295004</v>
      </c>
      <c r="G6" s="26">
        <v>458756</v>
      </c>
      <c r="H6" s="27">
        <v>250410</v>
      </c>
      <c r="I6" s="21">
        <v>1004170</v>
      </c>
      <c r="J6" s="22">
        <v>1066838</v>
      </c>
      <c r="K6" s="23">
        <v>2398</v>
      </c>
    </row>
    <row r="7" spans="1:12" x14ac:dyDescent="0.25">
      <c r="A7" s="8" t="s">
        <v>157</v>
      </c>
      <c r="B7" s="7">
        <v>43556</v>
      </c>
      <c r="C7" s="7" t="s">
        <v>167</v>
      </c>
      <c r="D7" s="24" t="s">
        <v>64</v>
      </c>
      <c r="E7" s="25" t="s">
        <v>55</v>
      </c>
      <c r="F7" s="26">
        <v>752</v>
      </c>
      <c r="G7" s="26">
        <v>1242</v>
      </c>
      <c r="H7" s="27">
        <v>531</v>
      </c>
      <c r="I7" s="21">
        <v>2525</v>
      </c>
      <c r="J7" s="22">
        <v>3018</v>
      </c>
      <c r="K7" s="23">
        <v>6</v>
      </c>
    </row>
    <row r="8" spans="1:12" x14ac:dyDescent="0.25">
      <c r="A8" s="8" t="s">
        <v>157</v>
      </c>
      <c r="B8" s="7">
        <v>43556</v>
      </c>
      <c r="C8" s="7" t="s">
        <v>167</v>
      </c>
      <c r="D8" s="24" t="s">
        <v>64</v>
      </c>
      <c r="E8" s="25" t="s">
        <v>56</v>
      </c>
      <c r="F8" s="26">
        <v>1</v>
      </c>
      <c r="G8" s="26">
        <v>2</v>
      </c>
      <c r="H8" s="27">
        <v>1</v>
      </c>
      <c r="I8" s="21">
        <v>4</v>
      </c>
      <c r="J8" s="22">
        <v>5</v>
      </c>
      <c r="K8" s="23">
        <v>0</v>
      </c>
    </row>
    <row r="9" spans="1:12" x14ac:dyDescent="0.25">
      <c r="A9" s="8" t="s">
        <v>157</v>
      </c>
      <c r="B9" s="7">
        <v>43556</v>
      </c>
      <c r="C9" s="7" t="s">
        <v>167</v>
      </c>
      <c r="D9" s="24" t="s">
        <v>64</v>
      </c>
      <c r="E9" s="25" t="s">
        <v>57</v>
      </c>
      <c r="F9" s="26">
        <v>303752</v>
      </c>
      <c r="G9" s="26">
        <v>487450</v>
      </c>
      <c r="H9" s="27">
        <v>253438</v>
      </c>
      <c r="I9" s="21">
        <v>1044640</v>
      </c>
      <c r="J9" s="22">
        <v>1112739</v>
      </c>
      <c r="K9" s="23">
        <v>2494</v>
      </c>
    </row>
    <row r="10" spans="1:12" x14ac:dyDescent="0.25">
      <c r="A10" s="8" t="s">
        <v>157</v>
      </c>
      <c r="B10" s="7">
        <v>43556</v>
      </c>
      <c r="C10" s="7" t="s">
        <v>167</v>
      </c>
      <c r="D10" s="24" t="s">
        <v>64</v>
      </c>
      <c r="E10" s="25" t="s">
        <v>58</v>
      </c>
      <c r="F10" s="26">
        <v>4470</v>
      </c>
      <c r="G10" s="26">
        <v>7192</v>
      </c>
      <c r="H10" s="27">
        <v>3660</v>
      </c>
      <c r="I10" s="21">
        <v>15322</v>
      </c>
      <c r="J10" s="22">
        <v>17517</v>
      </c>
      <c r="K10" s="23">
        <v>37</v>
      </c>
    </row>
    <row r="11" spans="1:12" x14ac:dyDescent="0.25">
      <c r="A11" s="8" t="s">
        <v>166</v>
      </c>
      <c r="B11" s="7">
        <v>43556</v>
      </c>
      <c r="C11" s="7" t="s">
        <v>168</v>
      </c>
      <c r="D11" s="24" t="s">
        <v>65</v>
      </c>
      <c r="E11" s="25" t="s">
        <v>52</v>
      </c>
      <c r="F11" s="26">
        <v>113673</v>
      </c>
      <c r="G11" s="26" t="s">
        <v>66</v>
      </c>
      <c r="H11" s="27" t="s">
        <v>66</v>
      </c>
      <c r="I11" s="21">
        <v>113673</v>
      </c>
      <c r="J11" s="22">
        <v>120684</v>
      </c>
      <c r="K11" s="23">
        <v>0</v>
      </c>
    </row>
    <row r="12" spans="1:12" x14ac:dyDescent="0.25">
      <c r="A12" s="8" t="s">
        <v>166</v>
      </c>
      <c r="B12" s="7">
        <v>43556</v>
      </c>
      <c r="C12" s="7" t="s">
        <v>168</v>
      </c>
      <c r="D12" s="24" t="s">
        <v>65</v>
      </c>
      <c r="E12" s="25" t="s">
        <v>53</v>
      </c>
      <c r="F12" s="26">
        <v>117758</v>
      </c>
      <c r="G12" s="26" t="s">
        <v>66</v>
      </c>
      <c r="H12" s="27" t="s">
        <v>66</v>
      </c>
      <c r="I12" s="21">
        <v>117758</v>
      </c>
      <c r="J12" s="22">
        <v>126533</v>
      </c>
      <c r="K12" s="23">
        <v>0</v>
      </c>
    </row>
    <row r="13" spans="1:12" x14ac:dyDescent="0.25">
      <c r="A13" s="8" t="s">
        <v>166</v>
      </c>
      <c r="B13" s="7">
        <v>43556</v>
      </c>
      <c r="C13" s="7" t="s">
        <v>168</v>
      </c>
      <c r="D13" s="24" t="s">
        <v>65</v>
      </c>
      <c r="E13" s="25" t="s">
        <v>54</v>
      </c>
      <c r="F13" s="26">
        <v>71906</v>
      </c>
      <c r="G13" s="26" t="s">
        <v>66</v>
      </c>
      <c r="H13" s="27" t="s">
        <v>66</v>
      </c>
      <c r="I13" s="21">
        <v>71906</v>
      </c>
      <c r="J13" s="22">
        <v>76962</v>
      </c>
      <c r="K13" s="23">
        <v>0</v>
      </c>
    </row>
    <row r="14" spans="1:12" x14ac:dyDescent="0.25">
      <c r="A14" s="8" t="s">
        <v>166</v>
      </c>
      <c r="B14" s="7">
        <v>43556</v>
      </c>
      <c r="C14" s="7" t="s">
        <v>168</v>
      </c>
      <c r="D14" s="24" t="s">
        <v>65</v>
      </c>
      <c r="E14" s="25" t="s">
        <v>55</v>
      </c>
      <c r="F14" s="26">
        <v>183</v>
      </c>
      <c r="G14" s="26" t="s">
        <v>66</v>
      </c>
      <c r="H14" s="27" t="s">
        <v>66</v>
      </c>
      <c r="I14" s="21">
        <v>183</v>
      </c>
      <c r="J14" s="22">
        <v>268</v>
      </c>
      <c r="K14" s="23">
        <v>0</v>
      </c>
    </row>
    <row r="15" spans="1:12" x14ac:dyDescent="0.25">
      <c r="A15" s="8" t="s">
        <v>166</v>
      </c>
      <c r="B15" s="7">
        <v>43556</v>
      </c>
      <c r="C15" s="7" t="s">
        <v>168</v>
      </c>
      <c r="D15" s="24" t="s">
        <v>65</v>
      </c>
      <c r="E15" s="25" t="s">
        <v>56</v>
      </c>
      <c r="F15" s="26">
        <v>0</v>
      </c>
      <c r="G15" s="26" t="s">
        <v>66</v>
      </c>
      <c r="H15" s="27" t="s">
        <v>66</v>
      </c>
      <c r="I15" s="21">
        <v>0</v>
      </c>
      <c r="J15" s="22">
        <v>0</v>
      </c>
      <c r="K15" s="23">
        <v>0</v>
      </c>
    </row>
    <row r="16" spans="1:12" x14ac:dyDescent="0.25">
      <c r="A16" s="8" t="s">
        <v>166</v>
      </c>
      <c r="B16" s="7">
        <v>43556</v>
      </c>
      <c r="C16" s="7" t="s">
        <v>168</v>
      </c>
      <c r="D16" s="24" t="s">
        <v>65</v>
      </c>
      <c r="E16" s="25" t="s">
        <v>57</v>
      </c>
      <c r="F16" s="26">
        <v>74038</v>
      </c>
      <c r="G16" s="26" t="s">
        <v>66</v>
      </c>
      <c r="H16" s="27" t="s">
        <v>66</v>
      </c>
      <c r="I16" s="21">
        <v>74038</v>
      </c>
      <c r="J16" s="22">
        <v>78795</v>
      </c>
      <c r="K16" s="23">
        <v>0</v>
      </c>
    </row>
    <row r="17" spans="1:11" x14ac:dyDescent="0.25">
      <c r="A17" s="8" t="s">
        <v>166</v>
      </c>
      <c r="B17" s="7">
        <v>43556</v>
      </c>
      <c r="C17" s="7" t="s">
        <v>168</v>
      </c>
      <c r="D17" s="24" t="s">
        <v>65</v>
      </c>
      <c r="E17" s="25" t="s">
        <v>58</v>
      </c>
      <c r="F17" s="26">
        <v>1090</v>
      </c>
      <c r="G17" s="26" t="s">
        <v>66</v>
      </c>
      <c r="H17" s="27" t="s">
        <v>66</v>
      </c>
      <c r="I17" s="21">
        <v>1090</v>
      </c>
      <c r="J17" s="22">
        <v>1277</v>
      </c>
      <c r="K17" s="23">
        <v>0</v>
      </c>
    </row>
    <row r="18" spans="1:11" x14ac:dyDescent="0.25">
      <c r="A18" s="8" t="s">
        <v>157</v>
      </c>
      <c r="B18" s="7">
        <v>43556</v>
      </c>
      <c r="C18" s="7" t="s">
        <v>169</v>
      </c>
      <c r="D18" s="24" t="s">
        <v>67</v>
      </c>
      <c r="E18" s="25" t="s">
        <v>52</v>
      </c>
      <c r="F18" s="26" t="s">
        <v>66</v>
      </c>
      <c r="G18" s="26" t="s">
        <v>66</v>
      </c>
      <c r="H18" s="27">
        <v>96986</v>
      </c>
      <c r="I18" s="21">
        <v>96986</v>
      </c>
      <c r="J18" s="22">
        <v>98532</v>
      </c>
      <c r="K18" s="23">
        <v>232</v>
      </c>
    </row>
    <row r="19" spans="1:11" x14ac:dyDescent="0.25">
      <c r="A19" s="8" t="s">
        <v>157</v>
      </c>
      <c r="B19" s="7">
        <v>43556</v>
      </c>
      <c r="C19" s="7" t="s">
        <v>169</v>
      </c>
      <c r="D19" s="24" t="s">
        <v>67</v>
      </c>
      <c r="E19" s="25" t="s">
        <v>53</v>
      </c>
      <c r="F19" s="26" t="s">
        <v>66</v>
      </c>
      <c r="G19" s="26" t="s">
        <v>66</v>
      </c>
      <c r="H19" s="27">
        <v>99428</v>
      </c>
      <c r="I19" s="21">
        <v>99428</v>
      </c>
      <c r="J19" s="22">
        <v>102311</v>
      </c>
      <c r="K19" s="23">
        <v>237</v>
      </c>
    </row>
    <row r="20" spans="1:11" x14ac:dyDescent="0.25">
      <c r="A20" s="8" t="s">
        <v>157</v>
      </c>
      <c r="B20" s="7">
        <v>43556</v>
      </c>
      <c r="C20" s="7" t="s">
        <v>169</v>
      </c>
      <c r="D20" s="24" t="s">
        <v>67</v>
      </c>
      <c r="E20" s="25" t="s">
        <v>54</v>
      </c>
      <c r="F20" s="26" t="s">
        <v>66</v>
      </c>
      <c r="G20" s="26" t="s">
        <v>66</v>
      </c>
      <c r="H20" s="27">
        <v>61037</v>
      </c>
      <c r="I20" s="21">
        <v>61037</v>
      </c>
      <c r="J20" s="22">
        <v>62424</v>
      </c>
      <c r="K20" s="23">
        <v>146</v>
      </c>
    </row>
    <row r="21" spans="1:11" x14ac:dyDescent="0.25">
      <c r="A21" s="8" t="s">
        <v>157</v>
      </c>
      <c r="B21" s="7">
        <v>43556</v>
      </c>
      <c r="C21" s="7" t="s">
        <v>169</v>
      </c>
      <c r="D21" s="24" t="s">
        <v>67</v>
      </c>
      <c r="E21" s="25" t="s">
        <v>55</v>
      </c>
      <c r="F21" s="26" t="s">
        <v>66</v>
      </c>
      <c r="G21" s="26" t="s">
        <v>66</v>
      </c>
      <c r="H21" s="27">
        <v>129</v>
      </c>
      <c r="I21" s="21">
        <v>129</v>
      </c>
      <c r="J21" s="22">
        <v>169</v>
      </c>
      <c r="K21" s="23">
        <v>0</v>
      </c>
    </row>
    <row r="22" spans="1:11" x14ac:dyDescent="0.25">
      <c r="A22" s="8" t="s">
        <v>157</v>
      </c>
      <c r="B22" s="7">
        <v>43556</v>
      </c>
      <c r="C22" s="7" t="s">
        <v>169</v>
      </c>
      <c r="D22" s="24" t="s">
        <v>67</v>
      </c>
      <c r="E22" s="25" t="s">
        <v>56</v>
      </c>
      <c r="F22" s="26" t="s">
        <v>66</v>
      </c>
      <c r="G22" s="26" t="s">
        <v>66</v>
      </c>
      <c r="H22" s="27">
        <v>0</v>
      </c>
      <c r="I22" s="21">
        <v>0</v>
      </c>
      <c r="J22" s="22">
        <v>0</v>
      </c>
      <c r="K22" s="23">
        <v>0</v>
      </c>
    </row>
    <row r="23" spans="1:11" x14ac:dyDescent="0.25">
      <c r="A23" s="8" t="s">
        <v>157</v>
      </c>
      <c r="B23" s="7">
        <v>43556</v>
      </c>
      <c r="C23" s="7" t="s">
        <v>169</v>
      </c>
      <c r="D23" s="24" t="s">
        <v>67</v>
      </c>
      <c r="E23" s="25" t="s">
        <v>57</v>
      </c>
      <c r="F23" s="26" t="s">
        <v>66</v>
      </c>
      <c r="G23" s="26" t="s">
        <v>66</v>
      </c>
      <c r="H23" s="27">
        <v>61775</v>
      </c>
      <c r="I23" s="21">
        <v>61775</v>
      </c>
      <c r="J23" s="22">
        <v>63788</v>
      </c>
      <c r="K23" s="23">
        <v>148</v>
      </c>
    </row>
    <row r="24" spans="1:11" x14ac:dyDescent="0.25">
      <c r="A24" s="8" t="s">
        <v>157</v>
      </c>
      <c r="B24" s="7">
        <v>43556</v>
      </c>
      <c r="C24" s="7" t="s">
        <v>169</v>
      </c>
      <c r="D24" s="24" t="s">
        <v>67</v>
      </c>
      <c r="E24" s="25" t="s">
        <v>58</v>
      </c>
      <c r="F24" s="26" t="s">
        <v>66</v>
      </c>
      <c r="G24" s="26" t="s">
        <v>66</v>
      </c>
      <c r="H24" s="27">
        <v>892</v>
      </c>
      <c r="I24" s="21">
        <v>892</v>
      </c>
      <c r="J24" s="22">
        <v>1004</v>
      </c>
      <c r="K24" s="23">
        <v>2</v>
      </c>
    </row>
    <row r="25" spans="1:11" x14ac:dyDescent="0.25">
      <c r="A25" s="8" t="s">
        <v>157</v>
      </c>
      <c r="B25" s="7">
        <v>43556</v>
      </c>
      <c r="C25" s="7" t="s">
        <v>170</v>
      </c>
      <c r="D25" s="24" t="s">
        <v>68</v>
      </c>
      <c r="E25" s="25" t="s">
        <v>52</v>
      </c>
      <c r="F25" s="26">
        <v>589086</v>
      </c>
      <c r="G25" s="26">
        <v>922326</v>
      </c>
      <c r="H25" s="27">
        <v>502607</v>
      </c>
      <c r="I25" s="21">
        <v>2014019</v>
      </c>
      <c r="J25" s="22">
        <v>0</v>
      </c>
      <c r="K25" s="23">
        <v>4809</v>
      </c>
    </row>
    <row r="26" spans="1:11" x14ac:dyDescent="0.25">
      <c r="A26" s="8" t="s">
        <v>157</v>
      </c>
      <c r="B26" s="7">
        <v>43556</v>
      </c>
      <c r="C26" s="7" t="s">
        <v>170</v>
      </c>
      <c r="D26" s="24" t="s">
        <v>68</v>
      </c>
      <c r="E26" s="25" t="s">
        <v>53</v>
      </c>
      <c r="F26" s="26">
        <v>610251</v>
      </c>
      <c r="G26" s="26">
        <v>958950</v>
      </c>
      <c r="H26" s="27">
        <v>515261</v>
      </c>
      <c r="I26" s="21">
        <v>2084462</v>
      </c>
      <c r="J26" s="22">
        <v>0</v>
      </c>
      <c r="K26" s="23">
        <v>4977</v>
      </c>
    </row>
    <row r="27" spans="1:11" x14ac:dyDescent="0.25">
      <c r="A27" s="8" t="s">
        <v>157</v>
      </c>
      <c r="B27" s="7">
        <v>43556</v>
      </c>
      <c r="C27" s="7" t="s">
        <v>170</v>
      </c>
      <c r="D27" s="24" t="s">
        <v>68</v>
      </c>
      <c r="E27" s="25" t="s">
        <v>54</v>
      </c>
      <c r="F27" s="26">
        <v>372636</v>
      </c>
      <c r="G27" s="26">
        <v>579479</v>
      </c>
      <c r="H27" s="27">
        <v>316306</v>
      </c>
      <c r="I27" s="21">
        <v>1268421</v>
      </c>
      <c r="J27" s="22">
        <v>0</v>
      </c>
      <c r="K27" s="23">
        <v>3029</v>
      </c>
    </row>
    <row r="28" spans="1:11" x14ac:dyDescent="0.25">
      <c r="A28" s="8" t="s">
        <v>157</v>
      </c>
      <c r="B28" s="7">
        <v>43556</v>
      </c>
      <c r="C28" s="7" t="s">
        <v>170</v>
      </c>
      <c r="D28" s="24" t="s">
        <v>68</v>
      </c>
      <c r="E28" s="25" t="s">
        <v>55</v>
      </c>
      <c r="F28" s="26">
        <v>949</v>
      </c>
      <c r="G28" s="26">
        <v>1569</v>
      </c>
      <c r="H28" s="27">
        <v>670</v>
      </c>
      <c r="I28" s="21">
        <v>3188</v>
      </c>
      <c r="J28" s="22">
        <v>0</v>
      </c>
      <c r="K28" s="23">
        <v>8</v>
      </c>
    </row>
    <row r="29" spans="1:11" x14ac:dyDescent="0.25">
      <c r="A29" s="8" t="s">
        <v>157</v>
      </c>
      <c r="B29" s="7">
        <v>43556</v>
      </c>
      <c r="C29" s="7" t="s">
        <v>170</v>
      </c>
      <c r="D29" s="24" t="s">
        <v>68</v>
      </c>
      <c r="E29" s="25" t="s">
        <v>56</v>
      </c>
      <c r="F29" s="26">
        <v>1</v>
      </c>
      <c r="G29" s="26">
        <v>3</v>
      </c>
      <c r="H29" s="27">
        <v>1</v>
      </c>
      <c r="I29" s="21">
        <v>5</v>
      </c>
      <c r="J29" s="22">
        <v>0</v>
      </c>
      <c r="K29" s="23">
        <v>0</v>
      </c>
    </row>
    <row r="30" spans="1:11" x14ac:dyDescent="0.25">
      <c r="A30" s="8" t="s">
        <v>157</v>
      </c>
      <c r="B30" s="7">
        <v>43556</v>
      </c>
      <c r="C30" s="7" t="s">
        <v>170</v>
      </c>
      <c r="D30" s="24" t="s">
        <v>68</v>
      </c>
      <c r="E30" s="25" t="s">
        <v>57</v>
      </c>
      <c r="F30" s="26">
        <v>383686</v>
      </c>
      <c r="G30" s="26">
        <v>615725</v>
      </c>
      <c r="H30" s="27">
        <v>320132</v>
      </c>
      <c r="I30" s="21">
        <v>1319543</v>
      </c>
      <c r="J30" s="22">
        <v>0</v>
      </c>
      <c r="K30" s="23">
        <v>3151</v>
      </c>
    </row>
    <row r="31" spans="1:11" x14ac:dyDescent="0.25">
      <c r="A31" s="8" t="s">
        <v>157</v>
      </c>
      <c r="B31" s="7">
        <v>43556</v>
      </c>
      <c r="C31" s="7" t="s">
        <v>170</v>
      </c>
      <c r="D31" s="24" t="s">
        <v>68</v>
      </c>
      <c r="E31" s="25" t="s">
        <v>58</v>
      </c>
      <c r="F31" s="26">
        <v>5646</v>
      </c>
      <c r="G31" s="26">
        <v>9085</v>
      </c>
      <c r="H31" s="27">
        <v>4623</v>
      </c>
      <c r="I31" s="21">
        <v>19354</v>
      </c>
      <c r="J31" s="22">
        <v>0</v>
      </c>
      <c r="K31" s="23">
        <v>46</v>
      </c>
    </row>
    <row r="32" spans="1:11" x14ac:dyDescent="0.25">
      <c r="A32" s="8" t="s">
        <v>166</v>
      </c>
      <c r="B32" s="7">
        <v>43556</v>
      </c>
      <c r="C32" s="7" t="s">
        <v>171</v>
      </c>
      <c r="D32" s="24" t="s">
        <v>69</v>
      </c>
      <c r="E32" s="25" t="s">
        <v>52</v>
      </c>
      <c r="F32" s="26">
        <v>1212504</v>
      </c>
      <c r="G32" s="26" t="s">
        <v>66</v>
      </c>
      <c r="H32" s="27" t="s">
        <v>66</v>
      </c>
      <c r="I32" s="21">
        <v>1212504</v>
      </c>
      <c r="J32" s="22">
        <v>1287283</v>
      </c>
      <c r="K32" s="23">
        <v>0</v>
      </c>
    </row>
    <row r="33" spans="1:11" x14ac:dyDescent="0.25">
      <c r="A33" s="8" t="s">
        <v>166</v>
      </c>
      <c r="B33" s="7">
        <v>43556</v>
      </c>
      <c r="C33" s="7" t="s">
        <v>171</v>
      </c>
      <c r="D33" s="24" t="s">
        <v>69</v>
      </c>
      <c r="E33" s="25" t="s">
        <v>53</v>
      </c>
      <c r="F33" s="26">
        <v>1256069</v>
      </c>
      <c r="G33" s="26" t="s">
        <v>66</v>
      </c>
      <c r="H33" s="27" t="s">
        <v>66</v>
      </c>
      <c r="I33" s="21">
        <v>1256069</v>
      </c>
      <c r="J33" s="22">
        <v>1349674</v>
      </c>
      <c r="K33" s="23">
        <v>0</v>
      </c>
    </row>
    <row r="34" spans="1:11" x14ac:dyDescent="0.25">
      <c r="A34" s="8" t="s">
        <v>166</v>
      </c>
      <c r="B34" s="7">
        <v>43556</v>
      </c>
      <c r="C34" s="7" t="s">
        <v>171</v>
      </c>
      <c r="D34" s="24" t="s">
        <v>69</v>
      </c>
      <c r="E34" s="25" t="s">
        <v>54</v>
      </c>
      <c r="F34" s="26">
        <v>766990</v>
      </c>
      <c r="G34" s="26" t="s">
        <v>66</v>
      </c>
      <c r="H34" s="27" t="s">
        <v>66</v>
      </c>
      <c r="I34" s="21">
        <v>766990</v>
      </c>
      <c r="J34" s="22">
        <v>820924</v>
      </c>
      <c r="K34" s="23">
        <v>0</v>
      </c>
    </row>
    <row r="35" spans="1:11" x14ac:dyDescent="0.25">
      <c r="A35" s="8" t="s">
        <v>166</v>
      </c>
      <c r="B35" s="7">
        <v>43556</v>
      </c>
      <c r="C35" s="7" t="s">
        <v>171</v>
      </c>
      <c r="D35" s="24" t="s">
        <v>69</v>
      </c>
      <c r="E35" s="25" t="s">
        <v>55</v>
      </c>
      <c r="F35" s="26">
        <v>1954</v>
      </c>
      <c r="G35" s="26" t="s">
        <v>66</v>
      </c>
      <c r="H35" s="27" t="s">
        <v>66</v>
      </c>
      <c r="I35" s="21">
        <v>1954</v>
      </c>
      <c r="J35" s="22">
        <v>2861</v>
      </c>
      <c r="K35" s="23">
        <v>0</v>
      </c>
    </row>
    <row r="36" spans="1:11" x14ac:dyDescent="0.25">
      <c r="A36" s="8" t="s">
        <v>166</v>
      </c>
      <c r="B36" s="7">
        <v>43556</v>
      </c>
      <c r="C36" s="7" t="s">
        <v>171</v>
      </c>
      <c r="D36" s="24" t="s">
        <v>69</v>
      </c>
      <c r="E36" s="25" t="s">
        <v>56</v>
      </c>
      <c r="F36" s="26">
        <v>3</v>
      </c>
      <c r="G36" s="26" t="s">
        <v>66</v>
      </c>
      <c r="H36" s="27" t="s">
        <v>66</v>
      </c>
      <c r="I36" s="21">
        <v>3</v>
      </c>
      <c r="J36" s="22">
        <v>5</v>
      </c>
      <c r="K36" s="23">
        <v>0</v>
      </c>
    </row>
    <row r="37" spans="1:11" x14ac:dyDescent="0.25">
      <c r="A37" s="8" t="s">
        <v>166</v>
      </c>
      <c r="B37" s="7">
        <v>43556</v>
      </c>
      <c r="C37" s="7" t="s">
        <v>171</v>
      </c>
      <c r="D37" s="24" t="s">
        <v>69</v>
      </c>
      <c r="E37" s="25" t="s">
        <v>57</v>
      </c>
      <c r="F37" s="26">
        <v>789734</v>
      </c>
      <c r="G37" s="26" t="s">
        <v>66</v>
      </c>
      <c r="H37" s="27" t="s">
        <v>66</v>
      </c>
      <c r="I37" s="21">
        <v>789734</v>
      </c>
      <c r="J37" s="22">
        <v>840468</v>
      </c>
      <c r="K37" s="23">
        <v>0</v>
      </c>
    </row>
    <row r="38" spans="1:11" x14ac:dyDescent="0.25">
      <c r="A38" s="8" t="s">
        <v>166</v>
      </c>
      <c r="B38" s="7">
        <v>43556</v>
      </c>
      <c r="C38" s="7" t="s">
        <v>171</v>
      </c>
      <c r="D38" s="24" t="s">
        <v>69</v>
      </c>
      <c r="E38" s="25" t="s">
        <v>58</v>
      </c>
      <c r="F38" s="26">
        <v>11622</v>
      </c>
      <c r="G38" s="26" t="s">
        <v>66</v>
      </c>
      <c r="H38" s="27" t="s">
        <v>66</v>
      </c>
      <c r="I38" s="21">
        <v>11622</v>
      </c>
      <c r="J38" s="22">
        <v>13619</v>
      </c>
      <c r="K38" s="23">
        <v>0</v>
      </c>
    </row>
    <row r="39" spans="1:11" x14ac:dyDescent="0.25">
      <c r="A39" s="8" t="s">
        <v>166</v>
      </c>
      <c r="B39" s="7">
        <v>43556</v>
      </c>
      <c r="C39" s="7" t="s">
        <v>172</v>
      </c>
      <c r="D39" s="24" t="s">
        <v>70</v>
      </c>
      <c r="E39" s="25" t="s">
        <v>52</v>
      </c>
      <c r="F39" s="26" t="s">
        <v>66</v>
      </c>
      <c r="G39" s="26">
        <v>1898415</v>
      </c>
      <c r="H39" s="27" t="s">
        <v>66</v>
      </c>
      <c r="I39" s="21">
        <v>1898415</v>
      </c>
      <c r="J39" s="22">
        <v>2041828</v>
      </c>
      <c r="K39" s="23">
        <v>0</v>
      </c>
    </row>
    <row r="40" spans="1:11" x14ac:dyDescent="0.25">
      <c r="A40" s="8" t="s">
        <v>166</v>
      </c>
      <c r="B40" s="7">
        <v>43556</v>
      </c>
      <c r="C40" s="7" t="s">
        <v>172</v>
      </c>
      <c r="D40" s="24" t="s">
        <v>70</v>
      </c>
      <c r="E40" s="25" t="s">
        <v>53</v>
      </c>
      <c r="F40" s="26" t="s">
        <v>66</v>
      </c>
      <c r="G40" s="26">
        <v>1973797</v>
      </c>
      <c r="H40" s="27" t="s">
        <v>66</v>
      </c>
      <c r="I40" s="21">
        <v>1973797</v>
      </c>
      <c r="J40" s="22">
        <v>2136856</v>
      </c>
      <c r="K40" s="23">
        <v>0</v>
      </c>
    </row>
    <row r="41" spans="1:11" x14ac:dyDescent="0.25">
      <c r="A41" s="8" t="s">
        <v>166</v>
      </c>
      <c r="B41" s="7">
        <v>43556</v>
      </c>
      <c r="C41" s="7" t="s">
        <v>172</v>
      </c>
      <c r="D41" s="24" t="s">
        <v>70</v>
      </c>
      <c r="E41" s="25" t="s">
        <v>54</v>
      </c>
      <c r="F41" s="26" t="s">
        <v>66</v>
      </c>
      <c r="G41" s="26">
        <v>1192737</v>
      </c>
      <c r="H41" s="27" t="s">
        <v>66</v>
      </c>
      <c r="I41" s="21">
        <v>1192737</v>
      </c>
      <c r="J41" s="22">
        <v>1286934</v>
      </c>
      <c r="K41" s="23">
        <v>0</v>
      </c>
    </row>
    <row r="42" spans="1:11" x14ac:dyDescent="0.25">
      <c r="A42" s="8" t="s">
        <v>166</v>
      </c>
      <c r="B42" s="7">
        <v>43556</v>
      </c>
      <c r="C42" s="7" t="s">
        <v>172</v>
      </c>
      <c r="D42" s="24" t="s">
        <v>70</v>
      </c>
      <c r="E42" s="25" t="s">
        <v>55</v>
      </c>
      <c r="F42" s="26" t="s">
        <v>66</v>
      </c>
      <c r="G42" s="26">
        <v>3230</v>
      </c>
      <c r="H42" s="27" t="s">
        <v>66</v>
      </c>
      <c r="I42" s="21">
        <v>3230</v>
      </c>
      <c r="J42" s="22">
        <v>3179</v>
      </c>
      <c r="K42" s="23">
        <v>0</v>
      </c>
    </row>
    <row r="43" spans="1:11" x14ac:dyDescent="0.25">
      <c r="A43" s="8" t="s">
        <v>166</v>
      </c>
      <c r="B43" s="7">
        <v>43556</v>
      </c>
      <c r="C43" s="7" t="s">
        <v>172</v>
      </c>
      <c r="D43" s="24" t="s">
        <v>70</v>
      </c>
      <c r="E43" s="25" t="s">
        <v>56</v>
      </c>
      <c r="F43" s="26" t="s">
        <v>66</v>
      </c>
      <c r="G43" s="26">
        <v>5</v>
      </c>
      <c r="H43" s="27" t="s">
        <v>66</v>
      </c>
      <c r="I43" s="21">
        <v>5</v>
      </c>
      <c r="J43" s="22">
        <v>5</v>
      </c>
      <c r="K43" s="23">
        <v>0</v>
      </c>
    </row>
    <row r="44" spans="1:11" x14ac:dyDescent="0.25">
      <c r="A44" s="8" t="s">
        <v>166</v>
      </c>
      <c r="B44" s="7">
        <v>43556</v>
      </c>
      <c r="C44" s="7" t="s">
        <v>172</v>
      </c>
      <c r="D44" s="24" t="s">
        <v>70</v>
      </c>
      <c r="E44" s="25" t="s">
        <v>57</v>
      </c>
      <c r="F44" s="26" t="s">
        <v>66</v>
      </c>
      <c r="G44" s="26">
        <v>1267341</v>
      </c>
      <c r="H44" s="27" t="s">
        <v>66</v>
      </c>
      <c r="I44" s="21">
        <v>1267341</v>
      </c>
      <c r="J44" s="22">
        <v>1372188</v>
      </c>
      <c r="K44" s="23">
        <v>0</v>
      </c>
    </row>
    <row r="45" spans="1:11" x14ac:dyDescent="0.25">
      <c r="A45" s="8" t="s">
        <v>166</v>
      </c>
      <c r="B45" s="7">
        <v>43556</v>
      </c>
      <c r="C45" s="7" t="s">
        <v>172</v>
      </c>
      <c r="D45" s="24" t="s">
        <v>70</v>
      </c>
      <c r="E45" s="25" t="s">
        <v>58</v>
      </c>
      <c r="F45" s="26" t="s">
        <v>66</v>
      </c>
      <c r="G45" s="26">
        <v>18700</v>
      </c>
      <c r="H45" s="27" t="s">
        <v>66</v>
      </c>
      <c r="I45" s="21">
        <v>18700</v>
      </c>
      <c r="J45" s="22">
        <v>21214</v>
      </c>
      <c r="K45" s="23">
        <v>0</v>
      </c>
    </row>
    <row r="46" spans="1:11" x14ac:dyDescent="0.25">
      <c r="A46" s="8" t="s">
        <v>157</v>
      </c>
      <c r="B46" s="7">
        <v>43556</v>
      </c>
      <c r="C46" s="7" t="s">
        <v>173</v>
      </c>
      <c r="D46" s="24" t="s">
        <v>71</v>
      </c>
      <c r="E46" s="25" t="s">
        <v>52</v>
      </c>
      <c r="F46" s="26" t="s">
        <v>66</v>
      </c>
      <c r="G46" s="26" t="s">
        <v>66</v>
      </c>
      <c r="H46" s="27">
        <v>1034516</v>
      </c>
      <c r="I46" s="21">
        <v>1034516</v>
      </c>
      <c r="J46" s="22">
        <v>1051004</v>
      </c>
      <c r="K46" s="23">
        <v>2470</v>
      </c>
    </row>
    <row r="47" spans="1:11" x14ac:dyDescent="0.25">
      <c r="A47" s="8" t="s">
        <v>157</v>
      </c>
      <c r="B47" s="7">
        <v>43556</v>
      </c>
      <c r="C47" s="7" t="s">
        <v>173</v>
      </c>
      <c r="D47" s="24" t="s">
        <v>71</v>
      </c>
      <c r="E47" s="25" t="s">
        <v>53</v>
      </c>
      <c r="F47" s="26" t="s">
        <v>66</v>
      </c>
      <c r="G47" s="26" t="s">
        <v>66</v>
      </c>
      <c r="H47" s="27">
        <v>1060562</v>
      </c>
      <c r="I47" s="21">
        <v>1060562</v>
      </c>
      <c r="J47" s="22">
        <v>1091314</v>
      </c>
      <c r="K47" s="23">
        <v>2533</v>
      </c>
    </row>
    <row r="48" spans="1:11" x14ac:dyDescent="0.25">
      <c r="A48" s="8" t="s">
        <v>157</v>
      </c>
      <c r="B48" s="7">
        <v>43556</v>
      </c>
      <c r="C48" s="7" t="s">
        <v>173</v>
      </c>
      <c r="D48" s="24" t="s">
        <v>71</v>
      </c>
      <c r="E48" s="25" t="s">
        <v>54</v>
      </c>
      <c r="F48" s="26" t="s">
        <v>66</v>
      </c>
      <c r="G48" s="26" t="s">
        <v>66</v>
      </c>
      <c r="H48" s="27">
        <v>651054</v>
      </c>
      <c r="I48" s="21">
        <v>651054</v>
      </c>
      <c r="J48" s="22">
        <v>665858</v>
      </c>
      <c r="K48" s="23">
        <v>1555</v>
      </c>
    </row>
    <row r="49" spans="1:11" x14ac:dyDescent="0.25">
      <c r="A49" s="8" t="s">
        <v>157</v>
      </c>
      <c r="B49" s="7">
        <v>43556</v>
      </c>
      <c r="C49" s="7" t="s">
        <v>173</v>
      </c>
      <c r="D49" s="24" t="s">
        <v>71</v>
      </c>
      <c r="E49" s="25" t="s">
        <v>55</v>
      </c>
      <c r="F49" s="26" t="s">
        <v>66</v>
      </c>
      <c r="G49" s="26" t="s">
        <v>66</v>
      </c>
      <c r="H49" s="27">
        <v>1380</v>
      </c>
      <c r="I49" s="21">
        <v>1380</v>
      </c>
      <c r="J49" s="22">
        <v>1807</v>
      </c>
      <c r="K49" s="23">
        <v>3</v>
      </c>
    </row>
    <row r="50" spans="1:11" x14ac:dyDescent="0.25">
      <c r="A50" s="8" t="s">
        <v>157</v>
      </c>
      <c r="B50" s="7">
        <v>43556</v>
      </c>
      <c r="C50" s="7" t="s">
        <v>173</v>
      </c>
      <c r="D50" s="24" t="s">
        <v>71</v>
      </c>
      <c r="E50" s="25" t="s">
        <v>56</v>
      </c>
      <c r="F50" s="26" t="s">
        <v>66</v>
      </c>
      <c r="G50" s="26" t="s">
        <v>66</v>
      </c>
      <c r="H50" s="27">
        <v>2</v>
      </c>
      <c r="I50" s="21">
        <v>2</v>
      </c>
      <c r="J50" s="22">
        <v>3</v>
      </c>
      <c r="K50" s="23">
        <v>0</v>
      </c>
    </row>
    <row r="51" spans="1:11" x14ac:dyDescent="0.25">
      <c r="A51" s="8" t="s">
        <v>157</v>
      </c>
      <c r="B51" s="7">
        <v>43556</v>
      </c>
      <c r="C51" s="7" t="s">
        <v>173</v>
      </c>
      <c r="D51" s="24" t="s">
        <v>71</v>
      </c>
      <c r="E51" s="25" t="s">
        <v>57</v>
      </c>
      <c r="F51" s="26" t="s">
        <v>66</v>
      </c>
      <c r="G51" s="26" t="s">
        <v>66</v>
      </c>
      <c r="H51" s="27">
        <v>658928</v>
      </c>
      <c r="I51" s="21">
        <v>658928</v>
      </c>
      <c r="J51" s="22">
        <v>680397</v>
      </c>
      <c r="K51" s="23">
        <v>1573</v>
      </c>
    </row>
    <row r="52" spans="1:11" x14ac:dyDescent="0.25">
      <c r="A52" s="8" t="s">
        <v>157</v>
      </c>
      <c r="B52" s="7">
        <v>43556</v>
      </c>
      <c r="C52" s="7" t="s">
        <v>173</v>
      </c>
      <c r="D52" s="24" t="s">
        <v>71</v>
      </c>
      <c r="E52" s="25" t="s">
        <v>58</v>
      </c>
      <c r="F52" s="26" t="s">
        <v>66</v>
      </c>
      <c r="G52" s="26" t="s">
        <v>66</v>
      </c>
      <c r="H52" s="27">
        <v>9516</v>
      </c>
      <c r="I52" s="21">
        <v>9516</v>
      </c>
      <c r="J52" s="22">
        <v>10708</v>
      </c>
      <c r="K52" s="23">
        <v>23</v>
      </c>
    </row>
    <row r="53" spans="1:11" x14ac:dyDescent="0.25">
      <c r="A53" s="8" t="s">
        <v>166</v>
      </c>
      <c r="B53" s="7">
        <v>43556</v>
      </c>
      <c r="C53" s="7" t="s">
        <v>174</v>
      </c>
      <c r="D53" s="24" t="s">
        <v>72</v>
      </c>
      <c r="E53" s="25" t="s">
        <v>52</v>
      </c>
      <c r="F53" s="26" t="s">
        <v>66</v>
      </c>
      <c r="G53" s="26">
        <v>593255</v>
      </c>
      <c r="H53" s="27" t="s">
        <v>66</v>
      </c>
      <c r="I53" s="21">
        <v>593255</v>
      </c>
      <c r="J53" s="22">
        <v>638072</v>
      </c>
      <c r="K53" s="23">
        <v>0</v>
      </c>
    </row>
    <row r="54" spans="1:11" x14ac:dyDescent="0.25">
      <c r="A54" s="8" t="s">
        <v>166</v>
      </c>
      <c r="B54" s="7">
        <v>43556</v>
      </c>
      <c r="C54" s="7" t="s">
        <v>174</v>
      </c>
      <c r="D54" s="24" t="s">
        <v>72</v>
      </c>
      <c r="E54" s="25" t="s">
        <v>53</v>
      </c>
      <c r="F54" s="26" t="s">
        <v>66</v>
      </c>
      <c r="G54" s="26">
        <v>616812</v>
      </c>
      <c r="H54" s="27" t="s">
        <v>66</v>
      </c>
      <c r="I54" s="21">
        <v>616812</v>
      </c>
      <c r="J54" s="22">
        <v>667768</v>
      </c>
      <c r="K54" s="23">
        <v>0</v>
      </c>
    </row>
    <row r="55" spans="1:11" x14ac:dyDescent="0.25">
      <c r="A55" s="8" t="s">
        <v>166</v>
      </c>
      <c r="B55" s="7">
        <v>43556</v>
      </c>
      <c r="C55" s="7" t="s">
        <v>174</v>
      </c>
      <c r="D55" s="24" t="s">
        <v>72</v>
      </c>
      <c r="E55" s="25" t="s">
        <v>54</v>
      </c>
      <c r="F55" s="26" t="s">
        <v>66</v>
      </c>
      <c r="G55" s="26">
        <v>372731</v>
      </c>
      <c r="H55" s="27" t="s">
        <v>66</v>
      </c>
      <c r="I55" s="21">
        <v>372731</v>
      </c>
      <c r="J55" s="22">
        <v>402167</v>
      </c>
      <c r="K55" s="23">
        <v>0</v>
      </c>
    </row>
    <row r="56" spans="1:11" x14ac:dyDescent="0.25">
      <c r="A56" s="8" t="s">
        <v>166</v>
      </c>
      <c r="B56" s="7">
        <v>43556</v>
      </c>
      <c r="C56" s="7" t="s">
        <v>174</v>
      </c>
      <c r="D56" s="24" t="s">
        <v>72</v>
      </c>
      <c r="E56" s="25" t="s">
        <v>55</v>
      </c>
      <c r="F56" s="26" t="s">
        <v>66</v>
      </c>
      <c r="G56" s="26">
        <v>1009</v>
      </c>
      <c r="H56" s="27" t="s">
        <v>66</v>
      </c>
      <c r="I56" s="21">
        <v>1009</v>
      </c>
      <c r="J56" s="22">
        <v>993</v>
      </c>
      <c r="K56" s="23">
        <v>0</v>
      </c>
    </row>
    <row r="57" spans="1:11" x14ac:dyDescent="0.25">
      <c r="A57" s="8" t="s">
        <v>166</v>
      </c>
      <c r="B57" s="7">
        <v>43556</v>
      </c>
      <c r="C57" s="7" t="s">
        <v>174</v>
      </c>
      <c r="D57" s="24" t="s">
        <v>72</v>
      </c>
      <c r="E57" s="25" t="s">
        <v>56</v>
      </c>
      <c r="F57" s="26" t="s">
        <v>66</v>
      </c>
      <c r="G57" s="26">
        <v>2</v>
      </c>
      <c r="H57" s="27" t="s">
        <v>66</v>
      </c>
      <c r="I57" s="21">
        <v>2</v>
      </c>
      <c r="J57" s="22">
        <v>2</v>
      </c>
      <c r="K57" s="23">
        <v>0</v>
      </c>
    </row>
    <row r="58" spans="1:11" x14ac:dyDescent="0.25">
      <c r="A58" s="8" t="s">
        <v>166</v>
      </c>
      <c r="B58" s="7">
        <v>43556</v>
      </c>
      <c r="C58" s="7" t="s">
        <v>174</v>
      </c>
      <c r="D58" s="24" t="s">
        <v>72</v>
      </c>
      <c r="E58" s="25" t="s">
        <v>57</v>
      </c>
      <c r="F58" s="26" t="s">
        <v>66</v>
      </c>
      <c r="G58" s="26">
        <v>396044</v>
      </c>
      <c r="H58" s="27" t="s">
        <v>66</v>
      </c>
      <c r="I58" s="21">
        <v>396044</v>
      </c>
      <c r="J58" s="22">
        <v>428809</v>
      </c>
      <c r="K58" s="23">
        <v>0</v>
      </c>
    </row>
    <row r="59" spans="1:11" x14ac:dyDescent="0.25">
      <c r="A59" s="8" t="s">
        <v>166</v>
      </c>
      <c r="B59" s="7">
        <v>43556</v>
      </c>
      <c r="C59" s="7" t="s">
        <v>174</v>
      </c>
      <c r="D59" s="24" t="s">
        <v>72</v>
      </c>
      <c r="E59" s="25" t="s">
        <v>58</v>
      </c>
      <c r="F59" s="26" t="s">
        <v>66</v>
      </c>
      <c r="G59" s="26">
        <v>5844</v>
      </c>
      <c r="H59" s="27" t="s">
        <v>66</v>
      </c>
      <c r="I59" s="21">
        <v>5844</v>
      </c>
      <c r="J59" s="22">
        <v>6630</v>
      </c>
      <c r="K59" s="23">
        <v>0</v>
      </c>
    </row>
    <row r="60" spans="1:11" x14ac:dyDescent="0.25">
      <c r="A60" s="8" t="s">
        <v>166</v>
      </c>
      <c r="B60" s="7">
        <v>43556</v>
      </c>
      <c r="C60" s="7" t="s">
        <v>266</v>
      </c>
      <c r="D60" s="24" t="s">
        <v>73</v>
      </c>
      <c r="E60" s="25" t="s">
        <v>52</v>
      </c>
      <c r="F60" s="26">
        <v>625194</v>
      </c>
      <c r="G60" s="26" t="s">
        <v>66</v>
      </c>
      <c r="H60" s="27" t="s">
        <v>66</v>
      </c>
      <c r="I60" s="21">
        <v>625194</v>
      </c>
      <c r="J60" s="22">
        <v>663752</v>
      </c>
      <c r="K60" s="23">
        <v>0</v>
      </c>
    </row>
    <row r="61" spans="1:11" x14ac:dyDescent="0.25">
      <c r="A61" s="8" t="s">
        <v>166</v>
      </c>
      <c r="B61" s="7">
        <v>43556</v>
      </c>
      <c r="C61" s="7" t="s">
        <v>266</v>
      </c>
      <c r="D61" s="24" t="s">
        <v>73</v>
      </c>
      <c r="E61" s="25" t="s">
        <v>53</v>
      </c>
      <c r="F61" s="26">
        <v>647657</v>
      </c>
      <c r="G61" s="26" t="s">
        <v>66</v>
      </c>
      <c r="H61" s="27" t="s">
        <v>66</v>
      </c>
      <c r="I61" s="21">
        <v>647657</v>
      </c>
      <c r="J61" s="22">
        <v>695922</v>
      </c>
      <c r="K61" s="23">
        <v>0</v>
      </c>
    </row>
    <row r="62" spans="1:11" x14ac:dyDescent="0.25">
      <c r="A62" s="8" t="s">
        <v>166</v>
      </c>
      <c r="B62" s="7">
        <v>43556</v>
      </c>
      <c r="C62" s="7" t="s">
        <v>266</v>
      </c>
      <c r="D62" s="24" t="s">
        <v>73</v>
      </c>
      <c r="E62" s="25" t="s">
        <v>54</v>
      </c>
      <c r="F62" s="26">
        <v>395477</v>
      </c>
      <c r="G62" s="26" t="s">
        <v>66</v>
      </c>
      <c r="H62" s="27" t="s">
        <v>66</v>
      </c>
      <c r="I62" s="21">
        <v>395477</v>
      </c>
      <c r="J62" s="22">
        <v>423287</v>
      </c>
      <c r="K62" s="23">
        <v>0</v>
      </c>
    </row>
    <row r="63" spans="1:11" x14ac:dyDescent="0.25">
      <c r="A63" s="8" t="s">
        <v>166</v>
      </c>
      <c r="B63" s="7">
        <v>43556</v>
      </c>
      <c r="C63" s="7" t="s">
        <v>266</v>
      </c>
      <c r="D63" s="24" t="s">
        <v>73</v>
      </c>
      <c r="E63" s="25" t="s">
        <v>55</v>
      </c>
      <c r="F63" s="26">
        <v>1008</v>
      </c>
      <c r="G63" s="26" t="s">
        <v>66</v>
      </c>
      <c r="H63" s="27" t="s">
        <v>66</v>
      </c>
      <c r="I63" s="21">
        <v>1008</v>
      </c>
      <c r="J63" s="22">
        <v>1475</v>
      </c>
      <c r="K63" s="23">
        <v>0</v>
      </c>
    </row>
    <row r="64" spans="1:11" x14ac:dyDescent="0.25">
      <c r="A64" s="8" t="s">
        <v>166</v>
      </c>
      <c r="B64" s="7">
        <v>43556</v>
      </c>
      <c r="C64" s="7" t="s">
        <v>266</v>
      </c>
      <c r="D64" s="24" t="s">
        <v>73</v>
      </c>
      <c r="E64" s="25" t="s">
        <v>56</v>
      </c>
      <c r="F64" s="26">
        <v>2</v>
      </c>
      <c r="G64" s="26" t="s">
        <v>66</v>
      </c>
      <c r="H64" s="27" t="s">
        <v>66</v>
      </c>
      <c r="I64" s="21">
        <v>2</v>
      </c>
      <c r="J64" s="22">
        <v>2</v>
      </c>
      <c r="K64" s="23">
        <v>0</v>
      </c>
    </row>
    <row r="65" spans="1:11" x14ac:dyDescent="0.25">
      <c r="A65" s="8" t="s">
        <v>166</v>
      </c>
      <c r="B65" s="7">
        <v>43556</v>
      </c>
      <c r="C65" s="7" t="s">
        <v>266</v>
      </c>
      <c r="D65" s="24" t="s">
        <v>73</v>
      </c>
      <c r="E65" s="25" t="s">
        <v>57</v>
      </c>
      <c r="F65" s="26">
        <v>407204</v>
      </c>
      <c r="G65" s="26" t="s">
        <v>66</v>
      </c>
      <c r="H65" s="27" t="s">
        <v>66</v>
      </c>
      <c r="I65" s="21">
        <v>407204</v>
      </c>
      <c r="J65" s="22">
        <v>433364</v>
      </c>
      <c r="K65" s="23">
        <v>0</v>
      </c>
    </row>
    <row r="66" spans="1:11" x14ac:dyDescent="0.25">
      <c r="A66" s="8" t="s">
        <v>166</v>
      </c>
      <c r="B66" s="7">
        <v>43556</v>
      </c>
      <c r="C66" s="7" t="s">
        <v>266</v>
      </c>
      <c r="D66" s="24" t="s">
        <v>73</v>
      </c>
      <c r="E66" s="25" t="s">
        <v>58</v>
      </c>
      <c r="F66" s="26">
        <v>5992</v>
      </c>
      <c r="G66" s="26" t="s">
        <v>66</v>
      </c>
      <c r="H66" s="27" t="s">
        <v>66</v>
      </c>
      <c r="I66" s="21">
        <v>5992</v>
      </c>
      <c r="J66" s="22">
        <v>7022</v>
      </c>
      <c r="K66" s="23">
        <v>0</v>
      </c>
    </row>
    <row r="67" spans="1:11" x14ac:dyDescent="0.25">
      <c r="A67" s="8" t="s">
        <v>157</v>
      </c>
      <c r="B67" s="7">
        <v>43556</v>
      </c>
      <c r="C67" s="7" t="s">
        <v>267</v>
      </c>
      <c r="D67" s="24" t="s">
        <v>74</v>
      </c>
      <c r="E67" s="25" t="s">
        <v>52</v>
      </c>
      <c r="F67" s="26" t="s">
        <v>66</v>
      </c>
      <c r="G67" s="26" t="s">
        <v>66</v>
      </c>
      <c r="H67" s="27">
        <v>533426</v>
      </c>
      <c r="I67" s="21">
        <v>533426</v>
      </c>
      <c r="J67" s="22">
        <v>541927</v>
      </c>
      <c r="K67" s="23">
        <v>1274</v>
      </c>
    </row>
    <row r="68" spans="1:11" x14ac:dyDescent="0.25">
      <c r="A68" s="8" t="s">
        <v>157</v>
      </c>
      <c r="B68" s="7">
        <v>43556</v>
      </c>
      <c r="C68" s="7" t="s">
        <v>267</v>
      </c>
      <c r="D68" s="24" t="s">
        <v>74</v>
      </c>
      <c r="E68" s="25" t="s">
        <v>53</v>
      </c>
      <c r="F68" s="26" t="s">
        <v>66</v>
      </c>
      <c r="G68" s="26" t="s">
        <v>66</v>
      </c>
      <c r="H68" s="27">
        <v>546856</v>
      </c>
      <c r="I68" s="21">
        <v>546856</v>
      </c>
      <c r="J68" s="22">
        <v>562712</v>
      </c>
      <c r="K68" s="23">
        <v>1306</v>
      </c>
    </row>
    <row r="69" spans="1:11" x14ac:dyDescent="0.25">
      <c r="A69" s="8" t="s">
        <v>157</v>
      </c>
      <c r="B69" s="7">
        <v>43556</v>
      </c>
      <c r="C69" s="7" t="s">
        <v>267</v>
      </c>
      <c r="D69" s="24" t="s">
        <v>74</v>
      </c>
      <c r="E69" s="25" t="s">
        <v>54</v>
      </c>
      <c r="F69" s="26" t="s">
        <v>66</v>
      </c>
      <c r="G69" s="26" t="s">
        <v>66</v>
      </c>
      <c r="H69" s="27">
        <v>335702</v>
      </c>
      <c r="I69" s="21">
        <v>335702</v>
      </c>
      <c r="J69" s="22">
        <v>343335</v>
      </c>
      <c r="K69" s="23">
        <v>802</v>
      </c>
    </row>
    <row r="70" spans="1:11" x14ac:dyDescent="0.25">
      <c r="A70" s="8" t="s">
        <v>157</v>
      </c>
      <c r="B70" s="7">
        <v>43556</v>
      </c>
      <c r="C70" s="7" t="s">
        <v>267</v>
      </c>
      <c r="D70" s="24" t="s">
        <v>74</v>
      </c>
      <c r="E70" s="25" t="s">
        <v>55</v>
      </c>
      <c r="F70" s="26" t="s">
        <v>66</v>
      </c>
      <c r="G70" s="26" t="s">
        <v>66</v>
      </c>
      <c r="H70" s="27">
        <v>712</v>
      </c>
      <c r="I70" s="21">
        <v>712</v>
      </c>
      <c r="J70" s="22">
        <v>932</v>
      </c>
      <c r="K70" s="23">
        <v>2</v>
      </c>
    </row>
    <row r="71" spans="1:11" x14ac:dyDescent="0.25">
      <c r="A71" s="8" t="s">
        <v>157</v>
      </c>
      <c r="B71" s="7">
        <v>43556</v>
      </c>
      <c r="C71" s="7" t="s">
        <v>267</v>
      </c>
      <c r="D71" s="24" t="s">
        <v>74</v>
      </c>
      <c r="E71" s="25" t="s">
        <v>56</v>
      </c>
      <c r="F71" s="26" t="s">
        <v>66</v>
      </c>
      <c r="G71" s="26" t="s">
        <v>66</v>
      </c>
      <c r="H71" s="27">
        <v>1</v>
      </c>
      <c r="I71" s="21">
        <v>1</v>
      </c>
      <c r="J71" s="22">
        <v>1</v>
      </c>
      <c r="K71" s="23">
        <v>0</v>
      </c>
    </row>
    <row r="72" spans="1:11" x14ac:dyDescent="0.25">
      <c r="A72" s="8" t="s">
        <v>157</v>
      </c>
      <c r="B72" s="7">
        <v>43556</v>
      </c>
      <c r="C72" s="7" t="s">
        <v>267</v>
      </c>
      <c r="D72" s="24" t="s">
        <v>74</v>
      </c>
      <c r="E72" s="25" t="s">
        <v>57</v>
      </c>
      <c r="F72" s="26" t="s">
        <v>66</v>
      </c>
      <c r="G72" s="26" t="s">
        <v>66</v>
      </c>
      <c r="H72" s="27">
        <v>339762</v>
      </c>
      <c r="I72" s="21">
        <v>339762</v>
      </c>
      <c r="J72" s="22">
        <v>350832</v>
      </c>
      <c r="K72" s="23">
        <v>811</v>
      </c>
    </row>
    <row r="73" spans="1:11" x14ac:dyDescent="0.25">
      <c r="A73" s="8" t="s">
        <v>157</v>
      </c>
      <c r="B73" s="7">
        <v>43556</v>
      </c>
      <c r="C73" s="7" t="s">
        <v>267</v>
      </c>
      <c r="D73" s="24" t="s">
        <v>74</v>
      </c>
      <c r="E73" s="25" t="s">
        <v>58</v>
      </c>
      <c r="F73" s="26" t="s">
        <v>66</v>
      </c>
      <c r="G73" s="26" t="s">
        <v>66</v>
      </c>
      <c r="H73" s="27">
        <v>4907</v>
      </c>
      <c r="I73" s="21">
        <v>4907</v>
      </c>
      <c r="J73" s="22">
        <v>5521</v>
      </c>
      <c r="K73" s="23">
        <v>12</v>
      </c>
    </row>
    <row r="74" spans="1:11" x14ac:dyDescent="0.25">
      <c r="A74" s="8" t="s">
        <v>157</v>
      </c>
      <c r="B74" s="7">
        <v>43556</v>
      </c>
      <c r="C74" s="7" t="s">
        <v>175</v>
      </c>
      <c r="D74" s="24" t="s">
        <v>75</v>
      </c>
      <c r="E74" s="25" t="s">
        <v>52</v>
      </c>
      <c r="F74" s="26">
        <v>58910</v>
      </c>
      <c r="G74" s="26">
        <v>92235</v>
      </c>
      <c r="H74" s="27">
        <v>50262</v>
      </c>
      <c r="I74" s="21">
        <v>201407</v>
      </c>
      <c r="J74" s="22">
        <v>0</v>
      </c>
      <c r="K74" s="23">
        <v>481</v>
      </c>
    </row>
    <row r="75" spans="1:11" x14ac:dyDescent="0.25">
      <c r="A75" s="8" t="s">
        <v>157</v>
      </c>
      <c r="B75" s="7">
        <v>43556</v>
      </c>
      <c r="C75" s="7" t="s">
        <v>175</v>
      </c>
      <c r="D75" s="24" t="s">
        <v>75</v>
      </c>
      <c r="E75" s="25" t="s">
        <v>53</v>
      </c>
      <c r="F75" s="26">
        <v>61027</v>
      </c>
      <c r="G75" s="26">
        <v>95898</v>
      </c>
      <c r="H75" s="27">
        <v>51527</v>
      </c>
      <c r="I75" s="21">
        <v>208452</v>
      </c>
      <c r="J75" s="22">
        <v>0</v>
      </c>
      <c r="K75" s="23">
        <v>498</v>
      </c>
    </row>
    <row r="76" spans="1:11" x14ac:dyDescent="0.25">
      <c r="A76" s="8" t="s">
        <v>157</v>
      </c>
      <c r="B76" s="7">
        <v>43556</v>
      </c>
      <c r="C76" s="7" t="s">
        <v>175</v>
      </c>
      <c r="D76" s="24" t="s">
        <v>75</v>
      </c>
      <c r="E76" s="25" t="s">
        <v>54</v>
      </c>
      <c r="F76" s="26">
        <v>37265</v>
      </c>
      <c r="G76" s="26">
        <v>57950</v>
      </c>
      <c r="H76" s="27">
        <v>31631</v>
      </c>
      <c r="I76" s="21">
        <v>126846</v>
      </c>
      <c r="J76" s="22">
        <v>0</v>
      </c>
      <c r="K76" s="23">
        <v>303</v>
      </c>
    </row>
    <row r="77" spans="1:11" x14ac:dyDescent="0.25">
      <c r="A77" s="8" t="s">
        <v>157</v>
      </c>
      <c r="B77" s="7">
        <v>43556</v>
      </c>
      <c r="C77" s="7" t="s">
        <v>175</v>
      </c>
      <c r="D77" s="24" t="s">
        <v>75</v>
      </c>
      <c r="E77" s="25" t="s">
        <v>55</v>
      </c>
      <c r="F77" s="26">
        <v>95</v>
      </c>
      <c r="G77" s="26">
        <v>157</v>
      </c>
      <c r="H77" s="27">
        <v>67</v>
      </c>
      <c r="I77" s="21">
        <v>319</v>
      </c>
      <c r="J77" s="22">
        <v>0</v>
      </c>
      <c r="K77" s="23">
        <v>1</v>
      </c>
    </row>
    <row r="78" spans="1:11" x14ac:dyDescent="0.25">
      <c r="A78" s="8" t="s">
        <v>157</v>
      </c>
      <c r="B78" s="7">
        <v>43556</v>
      </c>
      <c r="C78" s="7" t="s">
        <v>175</v>
      </c>
      <c r="D78" s="24" t="s">
        <v>75</v>
      </c>
      <c r="E78" s="25" t="s">
        <v>56</v>
      </c>
      <c r="F78" s="26">
        <v>0</v>
      </c>
      <c r="G78" s="26">
        <v>0</v>
      </c>
      <c r="H78" s="27">
        <v>0</v>
      </c>
      <c r="I78" s="21">
        <v>0</v>
      </c>
      <c r="J78" s="22">
        <v>0</v>
      </c>
      <c r="K78" s="23">
        <v>0</v>
      </c>
    </row>
    <row r="79" spans="1:11" x14ac:dyDescent="0.25">
      <c r="A79" s="8" t="s">
        <v>157</v>
      </c>
      <c r="B79" s="7">
        <v>43556</v>
      </c>
      <c r="C79" s="7" t="s">
        <v>175</v>
      </c>
      <c r="D79" s="24" t="s">
        <v>75</v>
      </c>
      <c r="E79" s="25" t="s">
        <v>57</v>
      </c>
      <c r="F79" s="26">
        <v>38370</v>
      </c>
      <c r="G79" s="26">
        <v>61574</v>
      </c>
      <c r="H79" s="27">
        <v>32014</v>
      </c>
      <c r="I79" s="21">
        <v>131958</v>
      </c>
      <c r="J79" s="22">
        <v>0</v>
      </c>
      <c r="K79" s="23">
        <v>315</v>
      </c>
    </row>
    <row r="80" spans="1:11" x14ac:dyDescent="0.25">
      <c r="A80" s="8" t="s">
        <v>157</v>
      </c>
      <c r="B80" s="7">
        <v>43556</v>
      </c>
      <c r="C80" s="7" t="s">
        <v>175</v>
      </c>
      <c r="D80" s="24" t="s">
        <v>75</v>
      </c>
      <c r="E80" s="25" t="s">
        <v>58</v>
      </c>
      <c r="F80" s="26">
        <v>565</v>
      </c>
      <c r="G80" s="26">
        <v>909</v>
      </c>
      <c r="H80" s="27">
        <v>462</v>
      </c>
      <c r="I80" s="21">
        <v>1936</v>
      </c>
      <c r="J80" s="22">
        <v>0</v>
      </c>
      <c r="K80" s="23">
        <v>5</v>
      </c>
    </row>
    <row r="81" spans="1:11" x14ac:dyDescent="0.25">
      <c r="A81" s="8" t="s">
        <v>166</v>
      </c>
      <c r="B81" s="7">
        <v>43556</v>
      </c>
      <c r="C81" s="7" t="s">
        <v>176</v>
      </c>
      <c r="D81" s="24" t="s">
        <v>76</v>
      </c>
      <c r="E81" s="25" t="s">
        <v>52</v>
      </c>
      <c r="F81" s="26">
        <v>39262</v>
      </c>
      <c r="G81" s="26" t="s">
        <v>66</v>
      </c>
      <c r="H81" s="27" t="s">
        <v>66</v>
      </c>
      <c r="I81" s="21">
        <v>39262</v>
      </c>
      <c r="J81" s="22">
        <v>41683</v>
      </c>
      <c r="K81" s="23">
        <v>0</v>
      </c>
    </row>
    <row r="82" spans="1:11" x14ac:dyDescent="0.25">
      <c r="A82" s="8" t="s">
        <v>166</v>
      </c>
      <c r="B82" s="7">
        <v>43556</v>
      </c>
      <c r="C82" s="7" t="s">
        <v>176</v>
      </c>
      <c r="D82" s="24" t="s">
        <v>76</v>
      </c>
      <c r="E82" s="25" t="s">
        <v>53</v>
      </c>
      <c r="F82" s="26">
        <v>40673</v>
      </c>
      <c r="G82" s="26" t="s">
        <v>66</v>
      </c>
      <c r="H82" s="27" t="s">
        <v>66</v>
      </c>
      <c r="I82" s="21">
        <v>40673</v>
      </c>
      <c r="J82" s="22">
        <v>43704</v>
      </c>
      <c r="K82" s="23">
        <v>0</v>
      </c>
    </row>
    <row r="83" spans="1:11" x14ac:dyDescent="0.25">
      <c r="A83" s="8" t="s">
        <v>166</v>
      </c>
      <c r="B83" s="7">
        <v>43556</v>
      </c>
      <c r="C83" s="7" t="s">
        <v>176</v>
      </c>
      <c r="D83" s="24" t="s">
        <v>76</v>
      </c>
      <c r="E83" s="25" t="s">
        <v>54</v>
      </c>
      <c r="F83" s="26">
        <v>24836</v>
      </c>
      <c r="G83" s="26" t="s">
        <v>66</v>
      </c>
      <c r="H83" s="27" t="s">
        <v>66</v>
      </c>
      <c r="I83" s="21">
        <v>24836</v>
      </c>
      <c r="J83" s="22">
        <v>26582</v>
      </c>
      <c r="K83" s="23">
        <v>0</v>
      </c>
    </row>
    <row r="84" spans="1:11" x14ac:dyDescent="0.25">
      <c r="A84" s="8" t="s">
        <v>166</v>
      </c>
      <c r="B84" s="7">
        <v>43556</v>
      </c>
      <c r="C84" s="7" t="s">
        <v>176</v>
      </c>
      <c r="D84" s="24" t="s">
        <v>76</v>
      </c>
      <c r="E84" s="25" t="s">
        <v>55</v>
      </c>
      <c r="F84" s="26">
        <v>63</v>
      </c>
      <c r="G84" s="26" t="s">
        <v>66</v>
      </c>
      <c r="H84" s="27" t="s">
        <v>66</v>
      </c>
      <c r="I84" s="21">
        <v>63</v>
      </c>
      <c r="J84" s="22">
        <v>93</v>
      </c>
      <c r="K84" s="23">
        <v>0</v>
      </c>
    </row>
    <row r="85" spans="1:11" x14ac:dyDescent="0.25">
      <c r="A85" s="8" t="s">
        <v>166</v>
      </c>
      <c r="B85" s="7">
        <v>43556</v>
      </c>
      <c r="C85" s="7" t="s">
        <v>176</v>
      </c>
      <c r="D85" s="24" t="s">
        <v>76</v>
      </c>
      <c r="E85" s="25" t="s">
        <v>56</v>
      </c>
      <c r="F85" s="26">
        <v>0</v>
      </c>
      <c r="G85" s="26" t="s">
        <v>66</v>
      </c>
      <c r="H85" s="27" t="s">
        <v>66</v>
      </c>
      <c r="I85" s="21">
        <v>0</v>
      </c>
      <c r="J85" s="22">
        <v>0</v>
      </c>
      <c r="K85" s="23">
        <v>0</v>
      </c>
    </row>
    <row r="86" spans="1:11" x14ac:dyDescent="0.25">
      <c r="A86" s="8" t="s">
        <v>166</v>
      </c>
      <c r="B86" s="7">
        <v>43556</v>
      </c>
      <c r="C86" s="7" t="s">
        <v>176</v>
      </c>
      <c r="D86" s="24" t="s">
        <v>76</v>
      </c>
      <c r="E86" s="25" t="s">
        <v>57</v>
      </c>
      <c r="F86" s="26">
        <v>25572</v>
      </c>
      <c r="G86" s="26" t="s">
        <v>66</v>
      </c>
      <c r="H86" s="27" t="s">
        <v>66</v>
      </c>
      <c r="I86" s="21">
        <v>25572</v>
      </c>
      <c r="J86" s="22">
        <v>27215</v>
      </c>
      <c r="K86" s="23">
        <v>0</v>
      </c>
    </row>
    <row r="87" spans="1:11" x14ac:dyDescent="0.25">
      <c r="A87" s="8" t="s">
        <v>166</v>
      </c>
      <c r="B87" s="7">
        <v>43556</v>
      </c>
      <c r="C87" s="7" t="s">
        <v>176</v>
      </c>
      <c r="D87" s="24" t="s">
        <v>76</v>
      </c>
      <c r="E87" s="25" t="s">
        <v>58</v>
      </c>
      <c r="F87" s="26">
        <v>376</v>
      </c>
      <c r="G87" s="26" t="s">
        <v>66</v>
      </c>
      <c r="H87" s="27" t="s">
        <v>66</v>
      </c>
      <c r="I87" s="21">
        <v>376</v>
      </c>
      <c r="J87" s="22">
        <v>441</v>
      </c>
      <c r="K87" s="23">
        <v>0</v>
      </c>
    </row>
    <row r="88" spans="1:11" x14ac:dyDescent="0.25">
      <c r="A88" s="8" t="s">
        <v>166</v>
      </c>
      <c r="B88" s="7">
        <v>43556</v>
      </c>
      <c r="C88" s="7" t="s">
        <v>177</v>
      </c>
      <c r="D88" s="24" t="s">
        <v>77</v>
      </c>
      <c r="E88" s="25" t="s">
        <v>52</v>
      </c>
      <c r="F88" s="26" t="s">
        <v>66</v>
      </c>
      <c r="G88" s="26">
        <v>30737</v>
      </c>
      <c r="H88" s="27" t="s">
        <v>66</v>
      </c>
      <c r="I88" s="21">
        <v>30737</v>
      </c>
      <c r="J88" s="22">
        <v>33058</v>
      </c>
      <c r="K88" s="23">
        <v>0</v>
      </c>
    </row>
    <row r="89" spans="1:11" x14ac:dyDescent="0.25">
      <c r="A89" s="8" t="s">
        <v>166</v>
      </c>
      <c r="B89" s="7">
        <v>43556</v>
      </c>
      <c r="C89" s="7" t="s">
        <v>177</v>
      </c>
      <c r="D89" s="24" t="s">
        <v>77</v>
      </c>
      <c r="E89" s="25" t="s">
        <v>53</v>
      </c>
      <c r="F89" s="26" t="s">
        <v>66</v>
      </c>
      <c r="G89" s="26">
        <v>31957</v>
      </c>
      <c r="H89" s="27" t="s">
        <v>66</v>
      </c>
      <c r="I89" s="21">
        <v>31957</v>
      </c>
      <c r="J89" s="22">
        <v>34597</v>
      </c>
      <c r="K89" s="23">
        <v>0</v>
      </c>
    </row>
    <row r="90" spans="1:11" x14ac:dyDescent="0.25">
      <c r="A90" s="8" t="s">
        <v>166</v>
      </c>
      <c r="B90" s="7">
        <v>43556</v>
      </c>
      <c r="C90" s="7" t="s">
        <v>177</v>
      </c>
      <c r="D90" s="24" t="s">
        <v>77</v>
      </c>
      <c r="E90" s="25" t="s">
        <v>54</v>
      </c>
      <c r="F90" s="26" t="s">
        <v>66</v>
      </c>
      <c r="G90" s="26">
        <v>19311</v>
      </c>
      <c r="H90" s="27" t="s">
        <v>66</v>
      </c>
      <c r="I90" s="21">
        <v>19311</v>
      </c>
      <c r="J90" s="22">
        <v>20836</v>
      </c>
      <c r="K90" s="23">
        <v>0</v>
      </c>
    </row>
    <row r="91" spans="1:11" x14ac:dyDescent="0.25">
      <c r="A91" s="8" t="s">
        <v>166</v>
      </c>
      <c r="B91" s="7">
        <v>43556</v>
      </c>
      <c r="C91" s="7" t="s">
        <v>177</v>
      </c>
      <c r="D91" s="24" t="s">
        <v>77</v>
      </c>
      <c r="E91" s="25" t="s">
        <v>55</v>
      </c>
      <c r="F91" s="26" t="s">
        <v>66</v>
      </c>
      <c r="G91" s="26">
        <v>52</v>
      </c>
      <c r="H91" s="27" t="s">
        <v>66</v>
      </c>
      <c r="I91" s="21">
        <v>52</v>
      </c>
      <c r="J91" s="22">
        <v>51</v>
      </c>
      <c r="K91" s="23">
        <v>0</v>
      </c>
    </row>
    <row r="92" spans="1:11" x14ac:dyDescent="0.25">
      <c r="A92" s="8" t="s">
        <v>166</v>
      </c>
      <c r="B92" s="7">
        <v>43556</v>
      </c>
      <c r="C92" s="7" t="s">
        <v>177</v>
      </c>
      <c r="D92" s="24" t="s">
        <v>77</v>
      </c>
      <c r="E92" s="25" t="s">
        <v>56</v>
      </c>
      <c r="F92" s="26" t="s">
        <v>66</v>
      </c>
      <c r="G92" s="26">
        <v>0</v>
      </c>
      <c r="H92" s="27" t="s">
        <v>66</v>
      </c>
      <c r="I92" s="21">
        <v>0</v>
      </c>
      <c r="J92" s="22">
        <v>0</v>
      </c>
      <c r="K92" s="23">
        <v>0</v>
      </c>
    </row>
    <row r="93" spans="1:11" x14ac:dyDescent="0.25">
      <c r="A93" s="8" t="s">
        <v>166</v>
      </c>
      <c r="B93" s="7">
        <v>43556</v>
      </c>
      <c r="C93" s="7" t="s">
        <v>177</v>
      </c>
      <c r="D93" s="24" t="s">
        <v>77</v>
      </c>
      <c r="E93" s="25" t="s">
        <v>57</v>
      </c>
      <c r="F93" s="26" t="s">
        <v>66</v>
      </c>
      <c r="G93" s="26">
        <v>20519</v>
      </c>
      <c r="H93" s="27" t="s">
        <v>66</v>
      </c>
      <c r="I93" s="21">
        <v>20519</v>
      </c>
      <c r="J93" s="22">
        <v>22217</v>
      </c>
      <c r="K93" s="23">
        <v>0</v>
      </c>
    </row>
    <row r="94" spans="1:11" x14ac:dyDescent="0.25">
      <c r="A94" s="8" t="s">
        <v>166</v>
      </c>
      <c r="B94" s="7">
        <v>43556</v>
      </c>
      <c r="C94" s="7" t="s">
        <v>177</v>
      </c>
      <c r="D94" s="24" t="s">
        <v>77</v>
      </c>
      <c r="E94" s="25" t="s">
        <v>58</v>
      </c>
      <c r="F94" s="26" t="s">
        <v>66</v>
      </c>
      <c r="G94" s="26">
        <v>303</v>
      </c>
      <c r="H94" s="27" t="s">
        <v>66</v>
      </c>
      <c r="I94" s="21">
        <v>303</v>
      </c>
      <c r="J94" s="22">
        <v>343</v>
      </c>
      <c r="K94" s="23">
        <v>0</v>
      </c>
    </row>
    <row r="95" spans="1:11" x14ac:dyDescent="0.25">
      <c r="A95" s="8" t="s">
        <v>157</v>
      </c>
      <c r="B95" s="7">
        <v>43556</v>
      </c>
      <c r="C95" s="7" t="s">
        <v>178</v>
      </c>
      <c r="D95" s="24" t="s">
        <v>78</v>
      </c>
      <c r="E95" s="25" t="s">
        <v>52</v>
      </c>
      <c r="F95" s="26" t="s">
        <v>66</v>
      </c>
      <c r="G95" s="26" t="s">
        <v>66</v>
      </c>
      <c r="H95" s="27">
        <v>16749</v>
      </c>
      <c r="I95" s="21">
        <v>16749</v>
      </c>
      <c r="J95" s="22">
        <v>0</v>
      </c>
      <c r="K95" s="23">
        <v>40</v>
      </c>
    </row>
    <row r="96" spans="1:11" x14ac:dyDescent="0.25">
      <c r="A96" s="8" t="s">
        <v>157</v>
      </c>
      <c r="B96" s="7">
        <v>43556</v>
      </c>
      <c r="C96" s="7" t="s">
        <v>178</v>
      </c>
      <c r="D96" s="24" t="s">
        <v>78</v>
      </c>
      <c r="E96" s="25" t="s">
        <v>53</v>
      </c>
      <c r="F96" s="26" t="s">
        <v>66</v>
      </c>
      <c r="G96" s="26" t="s">
        <v>66</v>
      </c>
      <c r="H96" s="27">
        <v>17171</v>
      </c>
      <c r="I96" s="21">
        <v>17171</v>
      </c>
      <c r="J96" s="22">
        <v>0</v>
      </c>
      <c r="K96" s="23">
        <v>41</v>
      </c>
    </row>
    <row r="97" spans="1:11" x14ac:dyDescent="0.25">
      <c r="A97" s="8" t="s">
        <v>157</v>
      </c>
      <c r="B97" s="7">
        <v>43556</v>
      </c>
      <c r="C97" s="7" t="s">
        <v>178</v>
      </c>
      <c r="D97" s="24" t="s">
        <v>78</v>
      </c>
      <c r="E97" s="25" t="s">
        <v>54</v>
      </c>
      <c r="F97" s="26" t="s">
        <v>66</v>
      </c>
      <c r="G97" s="26" t="s">
        <v>66</v>
      </c>
      <c r="H97" s="27">
        <v>10541</v>
      </c>
      <c r="I97" s="21">
        <v>10541</v>
      </c>
      <c r="J97" s="22">
        <v>0</v>
      </c>
      <c r="K97" s="23">
        <v>25</v>
      </c>
    </row>
    <row r="98" spans="1:11" x14ac:dyDescent="0.25">
      <c r="A98" s="8" t="s">
        <v>157</v>
      </c>
      <c r="B98" s="7">
        <v>43556</v>
      </c>
      <c r="C98" s="7" t="s">
        <v>178</v>
      </c>
      <c r="D98" s="24" t="s">
        <v>78</v>
      </c>
      <c r="E98" s="25" t="s">
        <v>55</v>
      </c>
      <c r="F98" s="26" t="s">
        <v>66</v>
      </c>
      <c r="G98" s="26" t="s">
        <v>66</v>
      </c>
      <c r="H98" s="27">
        <v>22</v>
      </c>
      <c r="I98" s="21">
        <v>22</v>
      </c>
      <c r="J98" s="22">
        <v>0</v>
      </c>
      <c r="K98" s="23">
        <v>0</v>
      </c>
    </row>
    <row r="99" spans="1:11" x14ac:dyDescent="0.25">
      <c r="A99" s="8" t="s">
        <v>157</v>
      </c>
      <c r="B99" s="7">
        <v>43556</v>
      </c>
      <c r="C99" s="7" t="s">
        <v>178</v>
      </c>
      <c r="D99" s="24" t="s">
        <v>78</v>
      </c>
      <c r="E99" s="25" t="s">
        <v>56</v>
      </c>
      <c r="F99" s="26" t="s">
        <v>66</v>
      </c>
      <c r="G99" s="26" t="s">
        <v>66</v>
      </c>
      <c r="H99" s="27">
        <v>0</v>
      </c>
      <c r="I99" s="21">
        <v>0</v>
      </c>
      <c r="J99" s="22">
        <v>0</v>
      </c>
      <c r="K99" s="23">
        <v>0</v>
      </c>
    </row>
    <row r="100" spans="1:11" x14ac:dyDescent="0.25">
      <c r="A100" s="8" t="s">
        <v>157</v>
      </c>
      <c r="B100" s="7">
        <v>43556</v>
      </c>
      <c r="C100" s="7" t="s">
        <v>178</v>
      </c>
      <c r="D100" s="24" t="s">
        <v>78</v>
      </c>
      <c r="E100" s="25" t="s">
        <v>57</v>
      </c>
      <c r="F100" s="26" t="s">
        <v>66</v>
      </c>
      <c r="G100" s="26" t="s">
        <v>66</v>
      </c>
      <c r="H100" s="27">
        <v>10668</v>
      </c>
      <c r="I100" s="21">
        <v>10668</v>
      </c>
      <c r="J100" s="22">
        <v>0</v>
      </c>
      <c r="K100" s="23">
        <v>25</v>
      </c>
    </row>
    <row r="101" spans="1:11" x14ac:dyDescent="0.25">
      <c r="A101" s="8" t="s">
        <v>157</v>
      </c>
      <c r="B101" s="7">
        <v>43556</v>
      </c>
      <c r="C101" s="7" t="s">
        <v>178</v>
      </c>
      <c r="D101" s="24" t="s">
        <v>78</v>
      </c>
      <c r="E101" s="25" t="s">
        <v>58</v>
      </c>
      <c r="F101" s="26" t="s">
        <v>66</v>
      </c>
      <c r="G101" s="26" t="s">
        <v>66</v>
      </c>
      <c r="H101" s="27">
        <v>154</v>
      </c>
      <c r="I101" s="21">
        <v>154</v>
      </c>
      <c r="J101" s="22">
        <v>0</v>
      </c>
      <c r="K101" s="23">
        <v>0</v>
      </c>
    </row>
    <row r="102" spans="1:11" x14ac:dyDescent="0.25">
      <c r="A102" s="8" t="s">
        <v>166</v>
      </c>
      <c r="B102" s="7">
        <v>43556</v>
      </c>
      <c r="C102" s="7" t="s">
        <v>179</v>
      </c>
      <c r="D102" s="24" t="s">
        <v>79</v>
      </c>
      <c r="E102" s="25" t="s">
        <v>52</v>
      </c>
      <c r="F102" s="26" t="s">
        <v>66</v>
      </c>
      <c r="G102" s="26">
        <v>122985</v>
      </c>
      <c r="H102" s="27" t="s">
        <v>66</v>
      </c>
      <c r="I102" s="21">
        <v>122985</v>
      </c>
      <c r="J102" s="22">
        <v>132276</v>
      </c>
      <c r="K102" s="23">
        <v>0</v>
      </c>
    </row>
    <row r="103" spans="1:11" x14ac:dyDescent="0.25">
      <c r="A103" s="8" t="s">
        <v>166</v>
      </c>
      <c r="B103" s="7">
        <v>43556</v>
      </c>
      <c r="C103" s="7" t="s">
        <v>179</v>
      </c>
      <c r="D103" s="24" t="s">
        <v>79</v>
      </c>
      <c r="E103" s="25" t="s">
        <v>53</v>
      </c>
      <c r="F103" s="26" t="s">
        <v>66</v>
      </c>
      <c r="G103" s="26">
        <v>127869</v>
      </c>
      <c r="H103" s="27" t="s">
        <v>66</v>
      </c>
      <c r="I103" s="21">
        <v>127869</v>
      </c>
      <c r="J103" s="22">
        <v>138432</v>
      </c>
      <c r="K103" s="23">
        <v>0</v>
      </c>
    </row>
    <row r="104" spans="1:11" x14ac:dyDescent="0.25">
      <c r="A104" s="8" t="s">
        <v>166</v>
      </c>
      <c r="B104" s="7">
        <v>43556</v>
      </c>
      <c r="C104" s="7" t="s">
        <v>179</v>
      </c>
      <c r="D104" s="24" t="s">
        <v>79</v>
      </c>
      <c r="E104" s="25" t="s">
        <v>54</v>
      </c>
      <c r="F104" s="26" t="s">
        <v>66</v>
      </c>
      <c r="G104" s="26">
        <v>77269</v>
      </c>
      <c r="H104" s="27" t="s">
        <v>66</v>
      </c>
      <c r="I104" s="21">
        <v>77269</v>
      </c>
      <c r="J104" s="22">
        <v>83372</v>
      </c>
      <c r="K104" s="23">
        <v>0</v>
      </c>
    </row>
    <row r="105" spans="1:11" x14ac:dyDescent="0.25">
      <c r="A105" s="8" t="s">
        <v>166</v>
      </c>
      <c r="B105" s="7">
        <v>43556</v>
      </c>
      <c r="C105" s="7" t="s">
        <v>179</v>
      </c>
      <c r="D105" s="24" t="s">
        <v>79</v>
      </c>
      <c r="E105" s="25" t="s">
        <v>55</v>
      </c>
      <c r="F105" s="26" t="s">
        <v>66</v>
      </c>
      <c r="G105" s="26">
        <v>209</v>
      </c>
      <c r="H105" s="27" t="s">
        <v>66</v>
      </c>
      <c r="I105" s="21">
        <v>209</v>
      </c>
      <c r="J105" s="22">
        <v>206</v>
      </c>
      <c r="K105" s="23">
        <v>0</v>
      </c>
    </row>
    <row r="106" spans="1:11" x14ac:dyDescent="0.25">
      <c r="A106" s="8" t="s">
        <v>166</v>
      </c>
      <c r="B106" s="7">
        <v>43556</v>
      </c>
      <c r="C106" s="7" t="s">
        <v>179</v>
      </c>
      <c r="D106" s="24" t="s">
        <v>79</v>
      </c>
      <c r="E106" s="25" t="s">
        <v>56</v>
      </c>
      <c r="F106" s="26" t="s">
        <v>66</v>
      </c>
      <c r="G106" s="26">
        <v>0</v>
      </c>
      <c r="H106" s="27" t="s">
        <v>66</v>
      </c>
      <c r="I106" s="21">
        <v>0</v>
      </c>
      <c r="J106" s="22">
        <v>0</v>
      </c>
      <c r="K106" s="23">
        <v>0</v>
      </c>
    </row>
    <row r="107" spans="1:11" x14ac:dyDescent="0.25">
      <c r="A107" s="8" t="s">
        <v>166</v>
      </c>
      <c r="B107" s="7">
        <v>43556</v>
      </c>
      <c r="C107" s="7" t="s">
        <v>179</v>
      </c>
      <c r="D107" s="24" t="s">
        <v>79</v>
      </c>
      <c r="E107" s="25" t="s">
        <v>57</v>
      </c>
      <c r="F107" s="26" t="s">
        <v>66</v>
      </c>
      <c r="G107" s="26">
        <v>82102</v>
      </c>
      <c r="H107" s="27" t="s">
        <v>66</v>
      </c>
      <c r="I107" s="21">
        <v>82102</v>
      </c>
      <c r="J107" s="22">
        <v>88895</v>
      </c>
      <c r="K107" s="23">
        <v>0</v>
      </c>
    </row>
    <row r="108" spans="1:11" x14ac:dyDescent="0.25">
      <c r="A108" s="8" t="s">
        <v>166</v>
      </c>
      <c r="B108" s="7">
        <v>43556</v>
      </c>
      <c r="C108" s="7" t="s">
        <v>179</v>
      </c>
      <c r="D108" s="24" t="s">
        <v>79</v>
      </c>
      <c r="E108" s="25" t="s">
        <v>58</v>
      </c>
      <c r="F108" s="26" t="s">
        <v>66</v>
      </c>
      <c r="G108" s="26">
        <v>1211</v>
      </c>
      <c r="H108" s="27" t="s">
        <v>66</v>
      </c>
      <c r="I108" s="21">
        <v>1211</v>
      </c>
      <c r="J108" s="22">
        <v>1374</v>
      </c>
      <c r="K108" s="23">
        <v>0</v>
      </c>
    </row>
    <row r="109" spans="1:11" x14ac:dyDescent="0.25">
      <c r="A109" s="8" t="s">
        <v>166</v>
      </c>
      <c r="B109" s="7">
        <v>43556</v>
      </c>
      <c r="C109" s="7" t="s">
        <v>180</v>
      </c>
      <c r="D109" s="24" t="s">
        <v>80</v>
      </c>
      <c r="E109" s="25" t="s">
        <v>52</v>
      </c>
      <c r="F109" s="26" t="s">
        <v>66</v>
      </c>
      <c r="G109" s="26">
        <v>584135</v>
      </c>
      <c r="H109" s="27" t="s">
        <v>66</v>
      </c>
      <c r="I109" s="21">
        <v>584135</v>
      </c>
      <c r="J109" s="22">
        <v>628262</v>
      </c>
      <c r="K109" s="23">
        <v>0</v>
      </c>
    </row>
    <row r="110" spans="1:11" x14ac:dyDescent="0.25">
      <c r="A110" s="8" t="s">
        <v>166</v>
      </c>
      <c r="B110" s="7">
        <v>43556</v>
      </c>
      <c r="C110" s="7" t="s">
        <v>180</v>
      </c>
      <c r="D110" s="24" t="s">
        <v>80</v>
      </c>
      <c r="E110" s="25" t="s">
        <v>53</v>
      </c>
      <c r="F110" s="26" t="s">
        <v>66</v>
      </c>
      <c r="G110" s="26">
        <v>607330</v>
      </c>
      <c r="H110" s="27" t="s">
        <v>66</v>
      </c>
      <c r="I110" s="21">
        <v>607330</v>
      </c>
      <c r="J110" s="22">
        <v>657502</v>
      </c>
      <c r="K110" s="23">
        <v>0</v>
      </c>
    </row>
    <row r="111" spans="1:11" x14ac:dyDescent="0.25">
      <c r="A111" s="8" t="s">
        <v>166</v>
      </c>
      <c r="B111" s="7">
        <v>43556</v>
      </c>
      <c r="C111" s="7" t="s">
        <v>180</v>
      </c>
      <c r="D111" s="24" t="s">
        <v>80</v>
      </c>
      <c r="E111" s="25" t="s">
        <v>54</v>
      </c>
      <c r="F111" s="26" t="s">
        <v>66</v>
      </c>
      <c r="G111" s="26">
        <v>367001</v>
      </c>
      <c r="H111" s="27" t="s">
        <v>66</v>
      </c>
      <c r="I111" s="21">
        <v>367001</v>
      </c>
      <c r="J111" s="22">
        <v>395984</v>
      </c>
      <c r="K111" s="23">
        <v>0</v>
      </c>
    </row>
    <row r="112" spans="1:11" x14ac:dyDescent="0.25">
      <c r="A112" s="8" t="s">
        <v>166</v>
      </c>
      <c r="B112" s="7">
        <v>43556</v>
      </c>
      <c r="C112" s="7" t="s">
        <v>180</v>
      </c>
      <c r="D112" s="24" t="s">
        <v>80</v>
      </c>
      <c r="E112" s="25" t="s">
        <v>55</v>
      </c>
      <c r="F112" s="26" t="s">
        <v>66</v>
      </c>
      <c r="G112" s="26">
        <v>994</v>
      </c>
      <c r="H112" s="27" t="s">
        <v>66</v>
      </c>
      <c r="I112" s="21">
        <v>994</v>
      </c>
      <c r="J112" s="22">
        <v>978</v>
      </c>
      <c r="K112" s="23">
        <v>0</v>
      </c>
    </row>
    <row r="113" spans="1:11" x14ac:dyDescent="0.25">
      <c r="A113" s="8" t="s">
        <v>166</v>
      </c>
      <c r="B113" s="7">
        <v>43556</v>
      </c>
      <c r="C113" s="7" t="s">
        <v>180</v>
      </c>
      <c r="D113" s="24" t="s">
        <v>80</v>
      </c>
      <c r="E113" s="25" t="s">
        <v>56</v>
      </c>
      <c r="F113" s="26" t="s">
        <v>66</v>
      </c>
      <c r="G113" s="26">
        <v>2</v>
      </c>
      <c r="H113" s="27" t="s">
        <v>66</v>
      </c>
      <c r="I113" s="21">
        <v>2</v>
      </c>
      <c r="J113" s="22">
        <v>2</v>
      </c>
      <c r="K113" s="23">
        <v>0</v>
      </c>
    </row>
    <row r="114" spans="1:11" x14ac:dyDescent="0.25">
      <c r="A114" s="8" t="s">
        <v>166</v>
      </c>
      <c r="B114" s="7">
        <v>43556</v>
      </c>
      <c r="C114" s="7" t="s">
        <v>180</v>
      </c>
      <c r="D114" s="24" t="s">
        <v>80</v>
      </c>
      <c r="E114" s="25" t="s">
        <v>57</v>
      </c>
      <c r="F114" s="26" t="s">
        <v>66</v>
      </c>
      <c r="G114" s="26">
        <v>389956</v>
      </c>
      <c r="H114" s="27" t="s">
        <v>66</v>
      </c>
      <c r="I114" s="21">
        <v>389956</v>
      </c>
      <c r="J114" s="22">
        <v>422217</v>
      </c>
      <c r="K114" s="23">
        <v>0</v>
      </c>
    </row>
    <row r="115" spans="1:11" x14ac:dyDescent="0.25">
      <c r="A115" s="8" t="s">
        <v>166</v>
      </c>
      <c r="B115" s="7">
        <v>43556</v>
      </c>
      <c r="C115" s="7" t="s">
        <v>180</v>
      </c>
      <c r="D115" s="24" t="s">
        <v>80</v>
      </c>
      <c r="E115" s="25" t="s">
        <v>58</v>
      </c>
      <c r="F115" s="26" t="s">
        <v>66</v>
      </c>
      <c r="G115" s="26">
        <v>5754</v>
      </c>
      <c r="H115" s="27" t="s">
        <v>66</v>
      </c>
      <c r="I115" s="21">
        <v>5754</v>
      </c>
      <c r="J115" s="22">
        <v>6528</v>
      </c>
      <c r="K115" s="23">
        <v>0</v>
      </c>
    </row>
    <row r="116" spans="1:11" x14ac:dyDescent="0.25">
      <c r="A116" s="8" t="s">
        <v>157</v>
      </c>
      <c r="B116" s="7">
        <v>43556</v>
      </c>
      <c r="C116" s="7" t="s">
        <v>181</v>
      </c>
      <c r="D116" s="24" t="s">
        <v>81</v>
      </c>
      <c r="E116" s="25" t="s">
        <v>52</v>
      </c>
      <c r="F116" s="26">
        <v>10449000</v>
      </c>
      <c r="G116" s="26">
        <v>16359903</v>
      </c>
      <c r="H116" s="27">
        <v>8915062</v>
      </c>
      <c r="I116" s="21">
        <v>35723965</v>
      </c>
      <c r="J116" s="22">
        <v>0</v>
      </c>
      <c r="K116" s="23">
        <v>85305</v>
      </c>
    </row>
    <row r="117" spans="1:11" x14ac:dyDescent="0.25">
      <c r="A117" s="8" t="s">
        <v>157</v>
      </c>
      <c r="B117" s="7">
        <v>43556</v>
      </c>
      <c r="C117" s="7" t="s">
        <v>181</v>
      </c>
      <c r="D117" s="24" t="s">
        <v>81</v>
      </c>
      <c r="E117" s="25" t="s">
        <v>53</v>
      </c>
      <c r="F117" s="26">
        <v>10824428</v>
      </c>
      <c r="G117" s="26">
        <v>17009520</v>
      </c>
      <c r="H117" s="27">
        <v>9139516</v>
      </c>
      <c r="I117" s="21">
        <v>36973464</v>
      </c>
      <c r="J117" s="22">
        <v>0</v>
      </c>
      <c r="K117" s="23">
        <v>88289</v>
      </c>
    </row>
    <row r="118" spans="1:11" x14ac:dyDescent="0.25">
      <c r="A118" s="8" t="s">
        <v>157</v>
      </c>
      <c r="B118" s="7">
        <v>43556</v>
      </c>
      <c r="C118" s="7" t="s">
        <v>181</v>
      </c>
      <c r="D118" s="24" t="s">
        <v>81</v>
      </c>
      <c r="E118" s="25" t="s">
        <v>54</v>
      </c>
      <c r="F118" s="26">
        <v>6609695</v>
      </c>
      <c r="G118" s="26">
        <v>10278609</v>
      </c>
      <c r="H118" s="27">
        <v>5610528</v>
      </c>
      <c r="I118" s="21">
        <v>22498832</v>
      </c>
      <c r="J118" s="22">
        <v>0</v>
      </c>
      <c r="K118" s="23">
        <v>53725</v>
      </c>
    </row>
    <row r="119" spans="1:11" x14ac:dyDescent="0.25">
      <c r="A119" s="8" t="s">
        <v>157</v>
      </c>
      <c r="B119" s="7">
        <v>43556</v>
      </c>
      <c r="C119" s="7" t="s">
        <v>181</v>
      </c>
      <c r="D119" s="24" t="s">
        <v>81</v>
      </c>
      <c r="E119" s="25" t="s">
        <v>55</v>
      </c>
      <c r="F119" s="26">
        <v>16841</v>
      </c>
      <c r="G119" s="26">
        <v>27832</v>
      </c>
      <c r="H119" s="27">
        <v>11893</v>
      </c>
      <c r="I119" s="21">
        <v>56566</v>
      </c>
      <c r="J119" s="22">
        <v>0</v>
      </c>
      <c r="K119" s="23">
        <v>135</v>
      </c>
    </row>
    <row r="120" spans="1:11" x14ac:dyDescent="0.25">
      <c r="A120" s="8" t="s">
        <v>157</v>
      </c>
      <c r="B120" s="7">
        <v>43556</v>
      </c>
      <c r="C120" s="7" t="s">
        <v>181</v>
      </c>
      <c r="D120" s="24" t="s">
        <v>81</v>
      </c>
      <c r="E120" s="25" t="s">
        <v>56</v>
      </c>
      <c r="F120" s="26">
        <v>26</v>
      </c>
      <c r="G120" s="26">
        <v>45</v>
      </c>
      <c r="H120" s="27">
        <v>17</v>
      </c>
      <c r="I120" s="21">
        <v>88</v>
      </c>
      <c r="J120" s="22">
        <v>0</v>
      </c>
      <c r="K120" s="23">
        <v>0</v>
      </c>
    </row>
    <row r="121" spans="1:11" x14ac:dyDescent="0.25">
      <c r="A121" s="8" t="s">
        <v>157</v>
      </c>
      <c r="B121" s="7">
        <v>43556</v>
      </c>
      <c r="C121" s="7" t="s">
        <v>181</v>
      </c>
      <c r="D121" s="24" t="s">
        <v>81</v>
      </c>
      <c r="E121" s="25" t="s">
        <v>57</v>
      </c>
      <c r="F121" s="26">
        <v>6805694</v>
      </c>
      <c r="G121" s="26">
        <v>10921513</v>
      </c>
      <c r="H121" s="27">
        <v>5678385</v>
      </c>
      <c r="I121" s="21">
        <v>23405592</v>
      </c>
      <c r="J121" s="22">
        <v>0</v>
      </c>
      <c r="K121" s="23">
        <v>55890</v>
      </c>
    </row>
    <row r="122" spans="1:11" x14ac:dyDescent="0.25">
      <c r="A122" s="8" t="s">
        <v>157</v>
      </c>
      <c r="B122" s="7">
        <v>43556</v>
      </c>
      <c r="C122" s="7" t="s">
        <v>181</v>
      </c>
      <c r="D122" s="24" t="s">
        <v>81</v>
      </c>
      <c r="E122" s="25" t="s">
        <v>58</v>
      </c>
      <c r="F122" s="26">
        <v>100154</v>
      </c>
      <c r="G122" s="26">
        <v>161147</v>
      </c>
      <c r="H122" s="27">
        <v>82009</v>
      </c>
      <c r="I122" s="21">
        <v>343310</v>
      </c>
      <c r="J122" s="22">
        <v>0</v>
      </c>
      <c r="K122" s="23">
        <v>820</v>
      </c>
    </row>
    <row r="123" spans="1:11" x14ac:dyDescent="0.25">
      <c r="A123" s="8" t="s">
        <v>157</v>
      </c>
      <c r="B123" s="7">
        <v>43556</v>
      </c>
      <c r="C123" s="7" t="s">
        <v>182</v>
      </c>
      <c r="D123" s="24" t="s">
        <v>82</v>
      </c>
      <c r="E123" s="25" t="s">
        <v>52</v>
      </c>
      <c r="F123" s="26">
        <v>1963623</v>
      </c>
      <c r="G123" s="26">
        <v>3074427</v>
      </c>
      <c r="H123" s="27">
        <v>1675359</v>
      </c>
      <c r="I123" s="21">
        <v>6713409</v>
      </c>
      <c r="J123" s="22">
        <v>7093465</v>
      </c>
      <c r="K123" s="23">
        <v>16031</v>
      </c>
    </row>
    <row r="124" spans="1:11" x14ac:dyDescent="0.25">
      <c r="A124" s="8" t="s">
        <v>157</v>
      </c>
      <c r="B124" s="7">
        <v>43556</v>
      </c>
      <c r="C124" s="7" t="s">
        <v>182</v>
      </c>
      <c r="D124" s="24" t="s">
        <v>82</v>
      </c>
      <c r="E124" s="25" t="s">
        <v>53</v>
      </c>
      <c r="F124" s="26">
        <v>2034175</v>
      </c>
      <c r="G124" s="26">
        <v>3196506</v>
      </c>
      <c r="H124" s="27">
        <v>1717539</v>
      </c>
      <c r="I124" s="21">
        <v>6948220</v>
      </c>
      <c r="J124" s="22">
        <v>7413683</v>
      </c>
      <c r="K124" s="23">
        <v>16592</v>
      </c>
    </row>
    <row r="125" spans="1:11" x14ac:dyDescent="0.25">
      <c r="A125" s="8" t="s">
        <v>157</v>
      </c>
      <c r="B125" s="7">
        <v>43556</v>
      </c>
      <c r="C125" s="7" t="s">
        <v>182</v>
      </c>
      <c r="D125" s="24" t="s">
        <v>82</v>
      </c>
      <c r="E125" s="25" t="s">
        <v>54</v>
      </c>
      <c r="F125" s="26">
        <v>1242124</v>
      </c>
      <c r="G125" s="26">
        <v>1931603</v>
      </c>
      <c r="H125" s="27">
        <v>1054356</v>
      </c>
      <c r="I125" s="21">
        <v>4228083</v>
      </c>
      <c r="J125" s="22">
        <v>4491950</v>
      </c>
      <c r="K125" s="23">
        <v>10096</v>
      </c>
    </row>
    <row r="126" spans="1:11" x14ac:dyDescent="0.25">
      <c r="A126" s="8" t="s">
        <v>157</v>
      </c>
      <c r="B126" s="7">
        <v>43556</v>
      </c>
      <c r="C126" s="7" t="s">
        <v>182</v>
      </c>
      <c r="D126" s="24" t="s">
        <v>82</v>
      </c>
      <c r="E126" s="25" t="s">
        <v>55</v>
      </c>
      <c r="F126" s="26">
        <v>3165</v>
      </c>
      <c r="G126" s="26">
        <v>5230</v>
      </c>
      <c r="H126" s="27">
        <v>2235</v>
      </c>
      <c r="I126" s="21">
        <v>10630</v>
      </c>
      <c r="J126" s="22">
        <v>12708</v>
      </c>
      <c r="K126" s="23">
        <v>25</v>
      </c>
    </row>
    <row r="127" spans="1:11" x14ac:dyDescent="0.25">
      <c r="A127" s="8" t="s">
        <v>157</v>
      </c>
      <c r="B127" s="7">
        <v>43556</v>
      </c>
      <c r="C127" s="7" t="s">
        <v>182</v>
      </c>
      <c r="D127" s="24" t="s">
        <v>82</v>
      </c>
      <c r="E127" s="25" t="s">
        <v>56</v>
      </c>
      <c r="F127" s="26">
        <v>5</v>
      </c>
      <c r="G127" s="26">
        <v>8</v>
      </c>
      <c r="H127" s="27">
        <v>3</v>
      </c>
      <c r="I127" s="21">
        <v>16</v>
      </c>
      <c r="J127" s="22">
        <v>21</v>
      </c>
      <c r="K127" s="23">
        <v>0</v>
      </c>
    </row>
    <row r="128" spans="1:11" x14ac:dyDescent="0.25">
      <c r="A128" s="8" t="s">
        <v>157</v>
      </c>
      <c r="B128" s="7">
        <v>43556</v>
      </c>
      <c r="C128" s="7" t="s">
        <v>182</v>
      </c>
      <c r="D128" s="24" t="s">
        <v>82</v>
      </c>
      <c r="E128" s="25" t="s">
        <v>57</v>
      </c>
      <c r="F128" s="26">
        <v>1278957</v>
      </c>
      <c r="G128" s="26">
        <v>2052420</v>
      </c>
      <c r="H128" s="27">
        <v>1067108</v>
      </c>
      <c r="I128" s="21">
        <v>4398485</v>
      </c>
      <c r="J128" s="22">
        <v>4685212</v>
      </c>
      <c r="K128" s="23">
        <v>10503</v>
      </c>
    </row>
    <row r="129" spans="1:11" x14ac:dyDescent="0.25">
      <c r="A129" s="8" t="s">
        <v>157</v>
      </c>
      <c r="B129" s="7">
        <v>43556</v>
      </c>
      <c r="C129" s="7" t="s">
        <v>182</v>
      </c>
      <c r="D129" s="24" t="s">
        <v>82</v>
      </c>
      <c r="E129" s="25" t="s">
        <v>58</v>
      </c>
      <c r="F129" s="26">
        <v>18821</v>
      </c>
      <c r="G129" s="26">
        <v>30283</v>
      </c>
      <c r="H129" s="27">
        <v>15412</v>
      </c>
      <c r="I129" s="21">
        <v>64516</v>
      </c>
      <c r="J129" s="22">
        <v>73752</v>
      </c>
      <c r="K129" s="23">
        <v>154</v>
      </c>
    </row>
    <row r="130" spans="1:11" x14ac:dyDescent="0.25">
      <c r="A130" s="8" t="s">
        <v>157</v>
      </c>
      <c r="B130" s="7">
        <v>43556</v>
      </c>
      <c r="C130" s="7" t="s">
        <v>183</v>
      </c>
      <c r="D130" s="24" t="s">
        <v>83</v>
      </c>
      <c r="E130" s="25" t="s">
        <v>52</v>
      </c>
      <c r="F130" s="26">
        <v>9411165</v>
      </c>
      <c r="G130" s="26">
        <v>14734974</v>
      </c>
      <c r="H130" s="27">
        <v>8029584</v>
      </c>
      <c r="I130" s="21">
        <v>32175723</v>
      </c>
      <c r="J130" s="22">
        <v>0</v>
      </c>
      <c r="K130" s="23">
        <v>76832</v>
      </c>
    </row>
    <row r="131" spans="1:11" x14ac:dyDescent="0.25">
      <c r="A131" s="8" t="s">
        <v>157</v>
      </c>
      <c r="B131" s="7">
        <v>43556</v>
      </c>
      <c r="C131" s="7" t="s">
        <v>183</v>
      </c>
      <c r="D131" s="24" t="s">
        <v>83</v>
      </c>
      <c r="E131" s="25" t="s">
        <v>53</v>
      </c>
      <c r="F131" s="26">
        <v>9749304</v>
      </c>
      <c r="G131" s="26">
        <v>15320068</v>
      </c>
      <c r="H131" s="27">
        <v>8231744</v>
      </c>
      <c r="I131" s="21">
        <v>33301116</v>
      </c>
      <c r="J131" s="22">
        <v>0</v>
      </c>
      <c r="K131" s="23">
        <v>79520</v>
      </c>
    </row>
    <row r="132" spans="1:11" x14ac:dyDescent="0.25">
      <c r="A132" s="8" t="s">
        <v>157</v>
      </c>
      <c r="B132" s="7">
        <v>43556</v>
      </c>
      <c r="C132" s="7" t="s">
        <v>183</v>
      </c>
      <c r="D132" s="24" t="s">
        <v>83</v>
      </c>
      <c r="E132" s="25" t="s">
        <v>54</v>
      </c>
      <c r="F132" s="26">
        <v>5953194</v>
      </c>
      <c r="G132" s="26">
        <v>9257697</v>
      </c>
      <c r="H132" s="27">
        <v>5053268</v>
      </c>
      <c r="I132" s="21">
        <v>20264159</v>
      </c>
      <c r="J132" s="22">
        <v>0</v>
      </c>
      <c r="K132" s="23">
        <v>48389</v>
      </c>
    </row>
    <row r="133" spans="1:11" x14ac:dyDescent="0.25">
      <c r="A133" s="8" t="s">
        <v>157</v>
      </c>
      <c r="B133" s="7">
        <v>43556</v>
      </c>
      <c r="C133" s="7" t="s">
        <v>183</v>
      </c>
      <c r="D133" s="24" t="s">
        <v>83</v>
      </c>
      <c r="E133" s="25" t="s">
        <v>55</v>
      </c>
      <c r="F133" s="26">
        <v>15168</v>
      </c>
      <c r="G133" s="26">
        <v>25068</v>
      </c>
      <c r="H133" s="27">
        <v>10712</v>
      </c>
      <c r="I133" s="21">
        <v>50948</v>
      </c>
      <c r="J133" s="22">
        <v>0</v>
      </c>
      <c r="K133" s="23">
        <v>122</v>
      </c>
    </row>
    <row r="134" spans="1:11" x14ac:dyDescent="0.25">
      <c r="A134" s="8" t="s">
        <v>157</v>
      </c>
      <c r="B134" s="7">
        <v>43556</v>
      </c>
      <c r="C134" s="7" t="s">
        <v>183</v>
      </c>
      <c r="D134" s="24" t="s">
        <v>83</v>
      </c>
      <c r="E134" s="25" t="s">
        <v>56</v>
      </c>
      <c r="F134" s="26">
        <v>23</v>
      </c>
      <c r="G134" s="26">
        <v>41</v>
      </c>
      <c r="H134" s="27">
        <v>16</v>
      </c>
      <c r="I134" s="21">
        <v>80</v>
      </c>
      <c r="J134" s="22">
        <v>0</v>
      </c>
      <c r="K134" s="23">
        <v>0</v>
      </c>
    </row>
    <row r="135" spans="1:11" x14ac:dyDescent="0.25">
      <c r="A135" s="8" t="s">
        <v>157</v>
      </c>
      <c r="B135" s="7">
        <v>43556</v>
      </c>
      <c r="C135" s="7" t="s">
        <v>183</v>
      </c>
      <c r="D135" s="24" t="s">
        <v>83</v>
      </c>
      <c r="E135" s="25" t="s">
        <v>57</v>
      </c>
      <c r="F135" s="26">
        <v>6129726</v>
      </c>
      <c r="G135" s="26">
        <v>9836746</v>
      </c>
      <c r="H135" s="27">
        <v>5114386</v>
      </c>
      <c r="I135" s="21">
        <v>21080858</v>
      </c>
      <c r="J135" s="22">
        <v>0</v>
      </c>
      <c r="K135" s="23">
        <v>50339</v>
      </c>
    </row>
    <row r="136" spans="1:11" x14ac:dyDescent="0.25">
      <c r="A136" s="8" t="s">
        <v>157</v>
      </c>
      <c r="B136" s="7">
        <v>43556</v>
      </c>
      <c r="C136" s="7" t="s">
        <v>183</v>
      </c>
      <c r="D136" s="24" t="s">
        <v>83</v>
      </c>
      <c r="E136" s="25" t="s">
        <v>58</v>
      </c>
      <c r="F136" s="26">
        <v>90206</v>
      </c>
      <c r="G136" s="26">
        <v>145141</v>
      </c>
      <c r="H136" s="27">
        <v>73864</v>
      </c>
      <c r="I136" s="21">
        <v>309211</v>
      </c>
      <c r="J136" s="22">
        <v>0</v>
      </c>
      <c r="K136" s="23">
        <v>738</v>
      </c>
    </row>
    <row r="137" spans="1:11" x14ac:dyDescent="0.25">
      <c r="A137" s="8" t="s">
        <v>157</v>
      </c>
      <c r="B137" s="7">
        <v>43556</v>
      </c>
      <c r="C137" s="7" t="s">
        <v>184</v>
      </c>
      <c r="D137" s="24" t="s">
        <v>84</v>
      </c>
      <c r="E137" s="25" t="s">
        <v>52</v>
      </c>
      <c r="F137" s="26">
        <v>13374709</v>
      </c>
      <c r="G137" s="26">
        <v>20940658</v>
      </c>
      <c r="H137" s="27">
        <v>11411270</v>
      </c>
      <c r="I137" s="21">
        <v>45726637</v>
      </c>
      <c r="J137" s="22">
        <v>0</v>
      </c>
      <c r="K137" s="23">
        <v>109190</v>
      </c>
    </row>
    <row r="138" spans="1:11" x14ac:dyDescent="0.25">
      <c r="A138" s="8" t="s">
        <v>157</v>
      </c>
      <c r="B138" s="7">
        <v>43556</v>
      </c>
      <c r="C138" s="7" t="s">
        <v>184</v>
      </c>
      <c r="D138" s="24" t="s">
        <v>84</v>
      </c>
      <c r="E138" s="25" t="s">
        <v>53</v>
      </c>
      <c r="F138" s="26">
        <v>13855256</v>
      </c>
      <c r="G138" s="26">
        <v>21772166</v>
      </c>
      <c r="H138" s="27">
        <v>11698571</v>
      </c>
      <c r="I138" s="21">
        <v>47325993</v>
      </c>
      <c r="J138" s="22">
        <v>0</v>
      </c>
      <c r="K138" s="23">
        <v>113009</v>
      </c>
    </row>
    <row r="139" spans="1:11" x14ac:dyDescent="0.25">
      <c r="A139" s="8" t="s">
        <v>157</v>
      </c>
      <c r="B139" s="7">
        <v>43556</v>
      </c>
      <c r="C139" s="7" t="s">
        <v>184</v>
      </c>
      <c r="D139" s="24" t="s">
        <v>84</v>
      </c>
      <c r="E139" s="25" t="s">
        <v>54</v>
      </c>
      <c r="F139" s="26">
        <v>8460402</v>
      </c>
      <c r="G139" s="26">
        <v>13156608</v>
      </c>
      <c r="H139" s="27">
        <v>7181469</v>
      </c>
      <c r="I139" s="21">
        <v>28798479</v>
      </c>
      <c r="J139" s="22">
        <v>0</v>
      </c>
      <c r="K139" s="23">
        <v>68768</v>
      </c>
    </row>
    <row r="140" spans="1:11" x14ac:dyDescent="0.25">
      <c r="A140" s="8" t="s">
        <v>157</v>
      </c>
      <c r="B140" s="7">
        <v>43556</v>
      </c>
      <c r="C140" s="7" t="s">
        <v>184</v>
      </c>
      <c r="D140" s="24" t="s">
        <v>84</v>
      </c>
      <c r="E140" s="25" t="s">
        <v>55</v>
      </c>
      <c r="F140" s="26">
        <v>21557</v>
      </c>
      <c r="G140" s="26">
        <v>35625</v>
      </c>
      <c r="H140" s="27">
        <v>15223</v>
      </c>
      <c r="I140" s="21">
        <v>72405</v>
      </c>
      <c r="J140" s="22">
        <v>0</v>
      </c>
      <c r="K140" s="23">
        <v>173</v>
      </c>
    </row>
    <row r="141" spans="1:11" x14ac:dyDescent="0.25">
      <c r="A141" s="8" t="s">
        <v>157</v>
      </c>
      <c r="B141" s="7">
        <v>43556</v>
      </c>
      <c r="C141" s="7" t="s">
        <v>184</v>
      </c>
      <c r="D141" s="24" t="s">
        <v>84</v>
      </c>
      <c r="E141" s="25" t="s">
        <v>56</v>
      </c>
      <c r="F141" s="26">
        <v>33</v>
      </c>
      <c r="G141" s="26">
        <v>58</v>
      </c>
      <c r="H141" s="27">
        <v>22</v>
      </c>
      <c r="I141" s="21">
        <v>113</v>
      </c>
      <c r="J141" s="22">
        <v>0</v>
      </c>
      <c r="K141" s="23">
        <v>0</v>
      </c>
    </row>
    <row r="142" spans="1:11" x14ac:dyDescent="0.25">
      <c r="A142" s="8" t="s">
        <v>157</v>
      </c>
      <c r="B142" s="7">
        <v>43556</v>
      </c>
      <c r="C142" s="7" t="s">
        <v>184</v>
      </c>
      <c r="D142" s="24" t="s">
        <v>84</v>
      </c>
      <c r="E142" s="25" t="s">
        <v>57</v>
      </c>
      <c r="F142" s="26">
        <v>8711281</v>
      </c>
      <c r="G142" s="26">
        <v>13979525</v>
      </c>
      <c r="H142" s="27">
        <v>7268327</v>
      </c>
      <c r="I142" s="21">
        <v>29959133</v>
      </c>
      <c r="J142" s="22">
        <v>0</v>
      </c>
      <c r="K142" s="23">
        <v>71539</v>
      </c>
    </row>
    <row r="143" spans="1:11" x14ac:dyDescent="0.25">
      <c r="A143" s="8" t="s">
        <v>157</v>
      </c>
      <c r="B143" s="7">
        <v>43556</v>
      </c>
      <c r="C143" s="7" t="s">
        <v>184</v>
      </c>
      <c r="D143" s="24" t="s">
        <v>84</v>
      </c>
      <c r="E143" s="25" t="s">
        <v>58</v>
      </c>
      <c r="F143" s="26">
        <v>128197</v>
      </c>
      <c r="G143" s="26">
        <v>206268</v>
      </c>
      <c r="H143" s="27">
        <v>104972</v>
      </c>
      <c r="I143" s="21">
        <v>439437</v>
      </c>
      <c r="J143" s="22">
        <v>0</v>
      </c>
      <c r="K143" s="23">
        <v>1049</v>
      </c>
    </row>
    <row r="144" spans="1:11" x14ac:dyDescent="0.25">
      <c r="A144" s="8" t="s">
        <v>157</v>
      </c>
      <c r="B144" s="7">
        <v>43556</v>
      </c>
      <c r="C144" s="7" t="s">
        <v>185</v>
      </c>
      <c r="D144" s="24" t="s">
        <v>85</v>
      </c>
      <c r="E144" s="25" t="s">
        <v>52</v>
      </c>
      <c r="F144" s="26">
        <v>6299089</v>
      </c>
      <c r="G144" s="26">
        <v>9862425</v>
      </c>
      <c r="H144" s="27">
        <v>5374367</v>
      </c>
      <c r="I144" s="21">
        <v>21535881</v>
      </c>
      <c r="J144" s="22">
        <v>0</v>
      </c>
      <c r="K144" s="23">
        <v>51425</v>
      </c>
    </row>
    <row r="145" spans="1:11" x14ac:dyDescent="0.25">
      <c r="A145" s="8" t="s">
        <v>157</v>
      </c>
      <c r="B145" s="7">
        <v>43556</v>
      </c>
      <c r="C145" s="7" t="s">
        <v>185</v>
      </c>
      <c r="D145" s="24" t="s">
        <v>85</v>
      </c>
      <c r="E145" s="25" t="s">
        <v>53</v>
      </c>
      <c r="F145" s="26">
        <v>6525412</v>
      </c>
      <c r="G145" s="26">
        <v>10254040</v>
      </c>
      <c r="H145" s="27">
        <v>5509678</v>
      </c>
      <c r="I145" s="21">
        <v>22289130</v>
      </c>
      <c r="J145" s="22">
        <v>0</v>
      </c>
      <c r="K145" s="23">
        <v>53224</v>
      </c>
    </row>
    <row r="146" spans="1:11" x14ac:dyDescent="0.25">
      <c r="A146" s="8" t="s">
        <v>157</v>
      </c>
      <c r="B146" s="7">
        <v>43556</v>
      </c>
      <c r="C146" s="7" t="s">
        <v>185</v>
      </c>
      <c r="D146" s="24" t="s">
        <v>85</v>
      </c>
      <c r="E146" s="25" t="s">
        <v>54</v>
      </c>
      <c r="F146" s="26">
        <v>3984597</v>
      </c>
      <c r="G146" s="26">
        <v>6196370</v>
      </c>
      <c r="H146" s="27">
        <v>3382258</v>
      </c>
      <c r="I146" s="21">
        <v>13563225</v>
      </c>
      <c r="J146" s="22">
        <v>0</v>
      </c>
      <c r="K146" s="23">
        <v>32388</v>
      </c>
    </row>
    <row r="147" spans="1:11" x14ac:dyDescent="0.25">
      <c r="A147" s="8" t="s">
        <v>157</v>
      </c>
      <c r="B147" s="7">
        <v>43556</v>
      </c>
      <c r="C147" s="7" t="s">
        <v>185</v>
      </c>
      <c r="D147" s="24" t="s">
        <v>85</v>
      </c>
      <c r="E147" s="25" t="s">
        <v>55</v>
      </c>
      <c r="F147" s="26">
        <v>10153</v>
      </c>
      <c r="G147" s="26">
        <v>16778</v>
      </c>
      <c r="H147" s="27">
        <v>7170</v>
      </c>
      <c r="I147" s="21">
        <v>34101</v>
      </c>
      <c r="J147" s="22">
        <v>0</v>
      </c>
      <c r="K147" s="23">
        <v>81</v>
      </c>
    </row>
    <row r="148" spans="1:11" x14ac:dyDescent="0.25">
      <c r="A148" s="8" t="s">
        <v>157</v>
      </c>
      <c r="B148" s="7">
        <v>43556</v>
      </c>
      <c r="C148" s="7" t="s">
        <v>185</v>
      </c>
      <c r="D148" s="24" t="s">
        <v>85</v>
      </c>
      <c r="E148" s="25" t="s">
        <v>56</v>
      </c>
      <c r="F148" s="26">
        <v>15</v>
      </c>
      <c r="G148" s="26">
        <v>27</v>
      </c>
      <c r="H148" s="27">
        <v>10</v>
      </c>
      <c r="I148" s="21">
        <v>52</v>
      </c>
      <c r="J148" s="22">
        <v>0</v>
      </c>
      <c r="K148" s="23">
        <v>0</v>
      </c>
    </row>
    <row r="149" spans="1:11" x14ac:dyDescent="0.25">
      <c r="A149" s="8" t="s">
        <v>157</v>
      </c>
      <c r="B149" s="7">
        <v>43556</v>
      </c>
      <c r="C149" s="7" t="s">
        <v>185</v>
      </c>
      <c r="D149" s="24" t="s">
        <v>85</v>
      </c>
      <c r="E149" s="25" t="s">
        <v>57</v>
      </c>
      <c r="F149" s="26">
        <v>4102754</v>
      </c>
      <c r="G149" s="26">
        <v>6583939</v>
      </c>
      <c r="H149" s="27">
        <v>3423165</v>
      </c>
      <c r="I149" s="21">
        <v>14109858</v>
      </c>
      <c r="J149" s="22">
        <v>0</v>
      </c>
      <c r="K149" s="23">
        <v>33693</v>
      </c>
    </row>
    <row r="150" spans="1:11" x14ac:dyDescent="0.25">
      <c r="A150" s="8" t="s">
        <v>157</v>
      </c>
      <c r="B150" s="7">
        <v>43556</v>
      </c>
      <c r="C150" s="7" t="s">
        <v>185</v>
      </c>
      <c r="D150" s="24" t="s">
        <v>85</v>
      </c>
      <c r="E150" s="25" t="s">
        <v>58</v>
      </c>
      <c r="F150" s="26">
        <v>60377</v>
      </c>
      <c r="G150" s="26">
        <v>97146</v>
      </c>
      <c r="H150" s="27">
        <v>49439</v>
      </c>
      <c r="I150" s="21">
        <v>206962</v>
      </c>
      <c r="J150" s="22">
        <v>0</v>
      </c>
      <c r="K150" s="23">
        <v>494</v>
      </c>
    </row>
    <row r="151" spans="1:11" x14ac:dyDescent="0.25">
      <c r="A151" s="8" t="s">
        <v>157</v>
      </c>
      <c r="B151" s="7">
        <v>43556</v>
      </c>
      <c r="C151" s="7" t="s">
        <v>186</v>
      </c>
      <c r="D151" s="24" t="s">
        <v>86</v>
      </c>
      <c r="E151" s="25" t="s">
        <v>52</v>
      </c>
      <c r="F151" s="26">
        <v>3119542</v>
      </c>
      <c r="G151" s="26">
        <v>4884238</v>
      </c>
      <c r="H151" s="27">
        <v>2661586</v>
      </c>
      <c r="I151" s="21">
        <v>10665366</v>
      </c>
      <c r="J151" s="22">
        <v>0</v>
      </c>
      <c r="K151" s="23">
        <v>25468</v>
      </c>
    </row>
    <row r="152" spans="1:11" x14ac:dyDescent="0.25">
      <c r="A152" s="8" t="s">
        <v>157</v>
      </c>
      <c r="B152" s="7">
        <v>43556</v>
      </c>
      <c r="C152" s="7" t="s">
        <v>186</v>
      </c>
      <c r="D152" s="24" t="s">
        <v>86</v>
      </c>
      <c r="E152" s="25" t="s">
        <v>53</v>
      </c>
      <c r="F152" s="26">
        <v>3231626</v>
      </c>
      <c r="G152" s="26">
        <v>5078181</v>
      </c>
      <c r="H152" s="27">
        <v>2728596</v>
      </c>
      <c r="I152" s="21">
        <v>11038403</v>
      </c>
      <c r="J152" s="22">
        <v>0</v>
      </c>
      <c r="K152" s="23">
        <v>26359</v>
      </c>
    </row>
    <row r="153" spans="1:11" x14ac:dyDescent="0.25">
      <c r="A153" s="8" t="s">
        <v>157</v>
      </c>
      <c r="B153" s="7">
        <v>43556</v>
      </c>
      <c r="C153" s="7" t="s">
        <v>186</v>
      </c>
      <c r="D153" s="24" t="s">
        <v>86</v>
      </c>
      <c r="E153" s="25" t="s">
        <v>54</v>
      </c>
      <c r="F153" s="26">
        <v>1973320</v>
      </c>
      <c r="G153" s="26">
        <v>3068672</v>
      </c>
      <c r="H153" s="27">
        <v>1675019</v>
      </c>
      <c r="I153" s="21">
        <v>6717011</v>
      </c>
      <c r="J153" s="22">
        <v>0</v>
      </c>
      <c r="K153" s="23">
        <v>16040</v>
      </c>
    </row>
    <row r="154" spans="1:11" x14ac:dyDescent="0.25">
      <c r="A154" s="8" t="s">
        <v>157</v>
      </c>
      <c r="B154" s="7">
        <v>43556</v>
      </c>
      <c r="C154" s="7" t="s">
        <v>186</v>
      </c>
      <c r="D154" s="24" t="s">
        <v>86</v>
      </c>
      <c r="E154" s="25" t="s">
        <v>55</v>
      </c>
      <c r="F154" s="26">
        <v>5028</v>
      </c>
      <c r="G154" s="26">
        <v>8309</v>
      </c>
      <c r="H154" s="27">
        <v>3551</v>
      </c>
      <c r="I154" s="21">
        <v>16888</v>
      </c>
      <c r="J154" s="22">
        <v>0</v>
      </c>
      <c r="K154" s="23">
        <v>40</v>
      </c>
    </row>
    <row r="155" spans="1:11" x14ac:dyDescent="0.25">
      <c r="A155" s="8" t="s">
        <v>157</v>
      </c>
      <c r="B155" s="7">
        <v>43556</v>
      </c>
      <c r="C155" s="7" t="s">
        <v>186</v>
      </c>
      <c r="D155" s="24" t="s">
        <v>86</v>
      </c>
      <c r="E155" s="25" t="s">
        <v>56</v>
      </c>
      <c r="F155" s="26">
        <v>8</v>
      </c>
      <c r="G155" s="26">
        <v>13</v>
      </c>
      <c r="H155" s="27">
        <v>5</v>
      </c>
      <c r="I155" s="21">
        <v>26</v>
      </c>
      <c r="J155" s="22">
        <v>0</v>
      </c>
      <c r="K155" s="23">
        <v>0</v>
      </c>
    </row>
    <row r="156" spans="1:11" x14ac:dyDescent="0.25">
      <c r="A156" s="8" t="s">
        <v>157</v>
      </c>
      <c r="B156" s="7">
        <v>43556</v>
      </c>
      <c r="C156" s="7" t="s">
        <v>186</v>
      </c>
      <c r="D156" s="24" t="s">
        <v>86</v>
      </c>
      <c r="E156" s="25" t="s">
        <v>57</v>
      </c>
      <c r="F156" s="26">
        <v>2031835</v>
      </c>
      <c r="G156" s="26">
        <v>3260610</v>
      </c>
      <c r="H156" s="27">
        <v>1695278</v>
      </c>
      <c r="I156" s="21">
        <v>6987723</v>
      </c>
      <c r="J156" s="22">
        <v>0</v>
      </c>
      <c r="K156" s="23">
        <v>16686</v>
      </c>
    </row>
    <row r="157" spans="1:11" x14ac:dyDescent="0.25">
      <c r="A157" s="8" t="s">
        <v>157</v>
      </c>
      <c r="B157" s="7">
        <v>43556</v>
      </c>
      <c r="C157" s="7" t="s">
        <v>186</v>
      </c>
      <c r="D157" s="24" t="s">
        <v>86</v>
      </c>
      <c r="E157" s="25" t="s">
        <v>58</v>
      </c>
      <c r="F157" s="26">
        <v>29901</v>
      </c>
      <c r="G157" s="26">
        <v>48110</v>
      </c>
      <c r="H157" s="27">
        <v>24484</v>
      </c>
      <c r="I157" s="21">
        <v>102495</v>
      </c>
      <c r="J157" s="22">
        <v>0</v>
      </c>
      <c r="K157" s="23">
        <v>245</v>
      </c>
    </row>
    <row r="158" spans="1:11" x14ac:dyDescent="0.25">
      <c r="A158" s="8" t="s">
        <v>157</v>
      </c>
      <c r="B158" s="7">
        <v>43556</v>
      </c>
      <c r="C158" s="7" t="s">
        <v>187</v>
      </c>
      <c r="D158" s="24" t="s">
        <v>87</v>
      </c>
      <c r="E158" s="25" t="s">
        <v>52</v>
      </c>
      <c r="F158" s="26">
        <v>639007</v>
      </c>
      <c r="G158" s="26">
        <v>1000488</v>
      </c>
      <c r="H158" s="27">
        <v>545200</v>
      </c>
      <c r="I158" s="21">
        <v>2184695</v>
      </c>
      <c r="J158" s="22">
        <v>0</v>
      </c>
      <c r="K158" s="23">
        <v>5217</v>
      </c>
    </row>
    <row r="159" spans="1:11" x14ac:dyDescent="0.25">
      <c r="A159" s="8" t="s">
        <v>157</v>
      </c>
      <c r="B159" s="7">
        <v>43556</v>
      </c>
      <c r="C159" s="7" t="s">
        <v>187</v>
      </c>
      <c r="D159" s="24" t="s">
        <v>87</v>
      </c>
      <c r="E159" s="25" t="s">
        <v>53</v>
      </c>
      <c r="F159" s="26">
        <v>661967</v>
      </c>
      <c r="G159" s="26">
        <v>1040215</v>
      </c>
      <c r="H159" s="27">
        <v>558926</v>
      </c>
      <c r="I159" s="21">
        <v>2261108</v>
      </c>
      <c r="J159" s="22">
        <v>0</v>
      </c>
      <c r="K159" s="23">
        <v>5399</v>
      </c>
    </row>
    <row r="160" spans="1:11" x14ac:dyDescent="0.25">
      <c r="A160" s="8" t="s">
        <v>157</v>
      </c>
      <c r="B160" s="7">
        <v>43556</v>
      </c>
      <c r="C160" s="7" t="s">
        <v>187</v>
      </c>
      <c r="D160" s="24" t="s">
        <v>87</v>
      </c>
      <c r="E160" s="25" t="s">
        <v>54</v>
      </c>
      <c r="F160" s="26">
        <v>404215</v>
      </c>
      <c r="G160" s="26">
        <v>628587</v>
      </c>
      <c r="H160" s="27">
        <v>343111</v>
      </c>
      <c r="I160" s="21">
        <v>1375913</v>
      </c>
      <c r="J160" s="22">
        <v>0</v>
      </c>
      <c r="K160" s="23">
        <v>3286</v>
      </c>
    </row>
    <row r="161" spans="1:11" x14ac:dyDescent="0.25">
      <c r="A161" s="8" t="s">
        <v>157</v>
      </c>
      <c r="B161" s="7">
        <v>43556</v>
      </c>
      <c r="C161" s="7" t="s">
        <v>187</v>
      </c>
      <c r="D161" s="24" t="s">
        <v>87</v>
      </c>
      <c r="E161" s="25" t="s">
        <v>55</v>
      </c>
      <c r="F161" s="26">
        <v>1030</v>
      </c>
      <c r="G161" s="26">
        <v>1702</v>
      </c>
      <c r="H161" s="27">
        <v>727</v>
      </c>
      <c r="I161" s="21">
        <v>3459</v>
      </c>
      <c r="J161" s="22">
        <v>0</v>
      </c>
      <c r="K161" s="23">
        <v>8</v>
      </c>
    </row>
    <row r="162" spans="1:11" x14ac:dyDescent="0.25">
      <c r="A162" s="8" t="s">
        <v>157</v>
      </c>
      <c r="B162" s="7">
        <v>43556</v>
      </c>
      <c r="C162" s="7" t="s">
        <v>187</v>
      </c>
      <c r="D162" s="24" t="s">
        <v>87</v>
      </c>
      <c r="E162" s="25" t="s">
        <v>56</v>
      </c>
      <c r="F162" s="26">
        <v>2</v>
      </c>
      <c r="G162" s="26">
        <v>3</v>
      </c>
      <c r="H162" s="27">
        <v>1</v>
      </c>
      <c r="I162" s="21">
        <v>6</v>
      </c>
      <c r="J162" s="22">
        <v>0</v>
      </c>
      <c r="K162" s="23">
        <v>0</v>
      </c>
    </row>
    <row r="163" spans="1:11" x14ac:dyDescent="0.25">
      <c r="A163" s="8" t="s">
        <v>157</v>
      </c>
      <c r="B163" s="7">
        <v>43556</v>
      </c>
      <c r="C163" s="7" t="s">
        <v>187</v>
      </c>
      <c r="D163" s="24" t="s">
        <v>87</v>
      </c>
      <c r="E163" s="25" t="s">
        <v>57</v>
      </c>
      <c r="F163" s="26">
        <v>416201</v>
      </c>
      <c r="G163" s="26">
        <v>667904</v>
      </c>
      <c r="H163" s="27">
        <v>347261</v>
      </c>
      <c r="I163" s="21">
        <v>1431366</v>
      </c>
      <c r="J163" s="22">
        <v>0</v>
      </c>
      <c r="K163" s="23">
        <v>3418</v>
      </c>
    </row>
    <row r="164" spans="1:11" x14ac:dyDescent="0.25">
      <c r="A164" s="8" t="s">
        <v>157</v>
      </c>
      <c r="B164" s="7">
        <v>43556</v>
      </c>
      <c r="C164" s="7" t="s">
        <v>187</v>
      </c>
      <c r="D164" s="24" t="s">
        <v>87</v>
      </c>
      <c r="E164" s="25" t="s">
        <v>58</v>
      </c>
      <c r="F164" s="26">
        <v>6125</v>
      </c>
      <c r="G164" s="26">
        <v>9855</v>
      </c>
      <c r="H164" s="27">
        <v>5015</v>
      </c>
      <c r="I164" s="21">
        <v>20995</v>
      </c>
      <c r="J164" s="22">
        <v>0</v>
      </c>
      <c r="K164" s="23">
        <v>50</v>
      </c>
    </row>
    <row r="165" spans="1:11" x14ac:dyDescent="0.25">
      <c r="A165" s="8" t="s">
        <v>157</v>
      </c>
      <c r="B165" s="7">
        <v>43556</v>
      </c>
      <c r="C165" s="7" t="s">
        <v>188</v>
      </c>
      <c r="D165" s="24" t="s">
        <v>88</v>
      </c>
      <c r="E165" s="25" t="s">
        <v>52</v>
      </c>
      <c r="F165" s="26">
        <v>4948284</v>
      </c>
      <c r="G165" s="26">
        <v>7747482</v>
      </c>
      <c r="H165" s="27">
        <v>4221864</v>
      </c>
      <c r="I165" s="21">
        <v>16917630</v>
      </c>
      <c r="J165" s="22">
        <v>0</v>
      </c>
      <c r="K165" s="23">
        <v>40397</v>
      </c>
    </row>
    <row r="166" spans="1:11" x14ac:dyDescent="0.25">
      <c r="A166" s="8" t="s">
        <v>157</v>
      </c>
      <c r="B166" s="7">
        <v>43556</v>
      </c>
      <c r="C166" s="7" t="s">
        <v>188</v>
      </c>
      <c r="D166" s="24" t="s">
        <v>88</v>
      </c>
      <c r="E166" s="25" t="s">
        <v>53</v>
      </c>
      <c r="F166" s="26">
        <v>5126074</v>
      </c>
      <c r="G166" s="26">
        <v>8055118</v>
      </c>
      <c r="H166" s="27">
        <v>4328158</v>
      </c>
      <c r="I166" s="21">
        <v>17509350</v>
      </c>
      <c r="J166" s="22">
        <v>0</v>
      </c>
      <c r="K166" s="23">
        <v>41810</v>
      </c>
    </row>
    <row r="167" spans="1:11" x14ac:dyDescent="0.25">
      <c r="A167" s="8" t="s">
        <v>157</v>
      </c>
      <c r="B167" s="7">
        <v>43556</v>
      </c>
      <c r="C167" s="7" t="s">
        <v>188</v>
      </c>
      <c r="D167" s="24" t="s">
        <v>88</v>
      </c>
      <c r="E167" s="25" t="s">
        <v>54</v>
      </c>
      <c r="F167" s="26">
        <v>3130122</v>
      </c>
      <c r="G167" s="26">
        <v>4867592</v>
      </c>
      <c r="H167" s="27">
        <v>2656951</v>
      </c>
      <c r="I167" s="21">
        <v>10654665</v>
      </c>
      <c r="J167" s="22">
        <v>0</v>
      </c>
      <c r="K167" s="23">
        <v>25442</v>
      </c>
    </row>
    <row r="168" spans="1:11" x14ac:dyDescent="0.25">
      <c r="A168" s="8" t="s">
        <v>157</v>
      </c>
      <c r="B168" s="7">
        <v>43556</v>
      </c>
      <c r="C168" s="7" t="s">
        <v>188</v>
      </c>
      <c r="D168" s="24" t="s">
        <v>88</v>
      </c>
      <c r="E168" s="25" t="s">
        <v>55</v>
      </c>
      <c r="F168" s="26">
        <v>7975</v>
      </c>
      <c r="G168" s="26">
        <v>13180</v>
      </c>
      <c r="H168" s="27">
        <v>5632</v>
      </c>
      <c r="I168" s="21">
        <v>26787</v>
      </c>
      <c r="J168" s="22">
        <v>0</v>
      </c>
      <c r="K168" s="23">
        <v>64</v>
      </c>
    </row>
    <row r="169" spans="1:11" x14ac:dyDescent="0.25">
      <c r="A169" s="8" t="s">
        <v>157</v>
      </c>
      <c r="B169" s="7">
        <v>43556</v>
      </c>
      <c r="C169" s="7" t="s">
        <v>188</v>
      </c>
      <c r="D169" s="24" t="s">
        <v>88</v>
      </c>
      <c r="E169" s="25" t="s">
        <v>56</v>
      </c>
      <c r="F169" s="26">
        <v>12</v>
      </c>
      <c r="G169" s="26">
        <v>21</v>
      </c>
      <c r="H169" s="27">
        <v>8</v>
      </c>
      <c r="I169" s="21">
        <v>41</v>
      </c>
      <c r="J169" s="22">
        <v>0</v>
      </c>
      <c r="K169" s="23">
        <v>0</v>
      </c>
    </row>
    <row r="170" spans="1:11" x14ac:dyDescent="0.25">
      <c r="A170" s="8" t="s">
        <v>157</v>
      </c>
      <c r="B170" s="7">
        <v>43556</v>
      </c>
      <c r="C170" s="7" t="s">
        <v>188</v>
      </c>
      <c r="D170" s="24" t="s">
        <v>88</v>
      </c>
      <c r="E170" s="25" t="s">
        <v>57</v>
      </c>
      <c r="F170" s="26">
        <v>3222941</v>
      </c>
      <c r="G170" s="26">
        <v>5172050</v>
      </c>
      <c r="H170" s="27">
        <v>2689086</v>
      </c>
      <c r="I170" s="21">
        <v>11084077</v>
      </c>
      <c r="J170" s="22">
        <v>0</v>
      </c>
      <c r="K170" s="23">
        <v>26468</v>
      </c>
    </row>
    <row r="171" spans="1:11" x14ac:dyDescent="0.25">
      <c r="A171" s="8" t="s">
        <v>157</v>
      </c>
      <c r="B171" s="7">
        <v>43556</v>
      </c>
      <c r="C171" s="7" t="s">
        <v>188</v>
      </c>
      <c r="D171" s="24" t="s">
        <v>88</v>
      </c>
      <c r="E171" s="25" t="s">
        <v>58</v>
      </c>
      <c r="F171" s="26">
        <v>47429</v>
      </c>
      <c r="G171" s="26">
        <v>76314</v>
      </c>
      <c r="H171" s="27">
        <v>38837</v>
      </c>
      <c r="I171" s="21">
        <v>162580</v>
      </c>
      <c r="J171" s="22">
        <v>0</v>
      </c>
      <c r="K171" s="23">
        <v>388</v>
      </c>
    </row>
    <row r="172" spans="1:11" x14ac:dyDescent="0.25">
      <c r="A172" s="8" t="s">
        <v>166</v>
      </c>
      <c r="B172" s="7">
        <v>43556</v>
      </c>
      <c r="C172" s="7" t="s">
        <v>189</v>
      </c>
      <c r="D172" s="24" t="s">
        <v>89</v>
      </c>
      <c r="E172" s="25" t="s">
        <v>52</v>
      </c>
      <c r="F172" s="26">
        <v>157100</v>
      </c>
      <c r="G172" s="26" t="s">
        <v>66</v>
      </c>
      <c r="H172" s="27" t="s">
        <v>66</v>
      </c>
      <c r="I172" s="21">
        <v>157100</v>
      </c>
      <c r="J172" s="22">
        <v>166789</v>
      </c>
      <c r="K172" s="23">
        <v>0</v>
      </c>
    </row>
    <row r="173" spans="1:11" x14ac:dyDescent="0.25">
      <c r="A173" s="8" t="s">
        <v>166</v>
      </c>
      <c r="B173" s="7">
        <v>43556</v>
      </c>
      <c r="C173" s="7" t="s">
        <v>189</v>
      </c>
      <c r="D173" s="24" t="s">
        <v>89</v>
      </c>
      <c r="E173" s="25" t="s">
        <v>53</v>
      </c>
      <c r="F173" s="26">
        <v>162744</v>
      </c>
      <c r="G173" s="26" t="s">
        <v>66</v>
      </c>
      <c r="H173" s="27" t="s">
        <v>66</v>
      </c>
      <c r="I173" s="21">
        <v>162744</v>
      </c>
      <c r="J173" s="22">
        <v>174873</v>
      </c>
      <c r="K173" s="23">
        <v>0</v>
      </c>
    </row>
    <row r="174" spans="1:11" x14ac:dyDescent="0.25">
      <c r="A174" s="8" t="s">
        <v>166</v>
      </c>
      <c r="B174" s="7">
        <v>43556</v>
      </c>
      <c r="C174" s="7" t="s">
        <v>189</v>
      </c>
      <c r="D174" s="24" t="s">
        <v>89</v>
      </c>
      <c r="E174" s="25" t="s">
        <v>54</v>
      </c>
      <c r="F174" s="26">
        <v>99376</v>
      </c>
      <c r="G174" s="26" t="s">
        <v>66</v>
      </c>
      <c r="H174" s="27" t="s">
        <v>66</v>
      </c>
      <c r="I174" s="21">
        <v>99376</v>
      </c>
      <c r="J174" s="22">
        <v>106364</v>
      </c>
      <c r="K174" s="23">
        <v>0</v>
      </c>
    </row>
    <row r="175" spans="1:11" x14ac:dyDescent="0.25">
      <c r="A175" s="8" t="s">
        <v>166</v>
      </c>
      <c r="B175" s="7">
        <v>43556</v>
      </c>
      <c r="C175" s="7" t="s">
        <v>189</v>
      </c>
      <c r="D175" s="24" t="s">
        <v>89</v>
      </c>
      <c r="E175" s="25" t="s">
        <v>55</v>
      </c>
      <c r="F175" s="26">
        <v>253</v>
      </c>
      <c r="G175" s="26" t="s">
        <v>66</v>
      </c>
      <c r="H175" s="27" t="s">
        <v>66</v>
      </c>
      <c r="I175" s="21">
        <v>253</v>
      </c>
      <c r="J175" s="22">
        <v>371</v>
      </c>
      <c r="K175" s="23">
        <v>0</v>
      </c>
    </row>
    <row r="176" spans="1:11" x14ac:dyDescent="0.25">
      <c r="A176" s="8" t="s">
        <v>166</v>
      </c>
      <c r="B176" s="7">
        <v>43556</v>
      </c>
      <c r="C176" s="7" t="s">
        <v>189</v>
      </c>
      <c r="D176" s="24" t="s">
        <v>89</v>
      </c>
      <c r="E176" s="25" t="s">
        <v>56</v>
      </c>
      <c r="F176" s="26">
        <v>0</v>
      </c>
      <c r="G176" s="26" t="s">
        <v>66</v>
      </c>
      <c r="H176" s="27" t="s">
        <v>66</v>
      </c>
      <c r="I176" s="21">
        <v>0</v>
      </c>
      <c r="J176" s="22">
        <v>1</v>
      </c>
      <c r="K176" s="23">
        <v>0</v>
      </c>
    </row>
    <row r="177" spans="1:11" x14ac:dyDescent="0.25">
      <c r="A177" s="8" t="s">
        <v>166</v>
      </c>
      <c r="B177" s="7">
        <v>43556</v>
      </c>
      <c r="C177" s="7" t="s">
        <v>189</v>
      </c>
      <c r="D177" s="24" t="s">
        <v>89</v>
      </c>
      <c r="E177" s="25" t="s">
        <v>57</v>
      </c>
      <c r="F177" s="26">
        <v>102323</v>
      </c>
      <c r="G177" s="26" t="s">
        <v>66</v>
      </c>
      <c r="H177" s="27" t="s">
        <v>66</v>
      </c>
      <c r="I177" s="21">
        <v>102323</v>
      </c>
      <c r="J177" s="22">
        <v>108897</v>
      </c>
      <c r="K177" s="23">
        <v>0</v>
      </c>
    </row>
    <row r="178" spans="1:11" x14ac:dyDescent="0.25">
      <c r="A178" s="8" t="s">
        <v>166</v>
      </c>
      <c r="B178" s="7">
        <v>43556</v>
      </c>
      <c r="C178" s="7" t="s">
        <v>189</v>
      </c>
      <c r="D178" s="24" t="s">
        <v>89</v>
      </c>
      <c r="E178" s="25" t="s">
        <v>58</v>
      </c>
      <c r="F178" s="26">
        <v>1506</v>
      </c>
      <c r="G178" s="26" t="s">
        <v>66</v>
      </c>
      <c r="H178" s="27" t="s">
        <v>66</v>
      </c>
      <c r="I178" s="21">
        <v>1506</v>
      </c>
      <c r="J178" s="22">
        <v>1765</v>
      </c>
      <c r="K178" s="23">
        <v>0</v>
      </c>
    </row>
    <row r="179" spans="1:11" x14ac:dyDescent="0.25">
      <c r="A179" s="8" t="s">
        <v>166</v>
      </c>
      <c r="B179" s="7">
        <v>43556</v>
      </c>
      <c r="C179" s="7" t="s">
        <v>190</v>
      </c>
      <c r="D179" s="24" t="s">
        <v>90</v>
      </c>
      <c r="E179" s="25" t="s">
        <v>52</v>
      </c>
      <c r="F179" s="26" t="s">
        <v>66</v>
      </c>
      <c r="G179" s="26">
        <v>30737</v>
      </c>
      <c r="H179" s="27" t="s">
        <v>66</v>
      </c>
      <c r="I179" s="21">
        <v>30737</v>
      </c>
      <c r="J179" s="22">
        <v>33058</v>
      </c>
      <c r="K179" s="23">
        <v>0</v>
      </c>
    </row>
    <row r="180" spans="1:11" x14ac:dyDescent="0.25">
      <c r="A180" s="8" t="s">
        <v>166</v>
      </c>
      <c r="B180" s="7">
        <v>43556</v>
      </c>
      <c r="C180" s="7" t="s">
        <v>190</v>
      </c>
      <c r="D180" s="24" t="s">
        <v>90</v>
      </c>
      <c r="E180" s="25" t="s">
        <v>53</v>
      </c>
      <c r="F180" s="26" t="s">
        <v>66</v>
      </c>
      <c r="G180" s="26">
        <v>31957</v>
      </c>
      <c r="H180" s="27" t="s">
        <v>66</v>
      </c>
      <c r="I180" s="21">
        <v>31957</v>
      </c>
      <c r="J180" s="22">
        <v>34597</v>
      </c>
      <c r="K180" s="23">
        <v>0</v>
      </c>
    </row>
    <row r="181" spans="1:11" x14ac:dyDescent="0.25">
      <c r="A181" s="8" t="s">
        <v>166</v>
      </c>
      <c r="B181" s="7">
        <v>43556</v>
      </c>
      <c r="C181" s="7" t="s">
        <v>190</v>
      </c>
      <c r="D181" s="24" t="s">
        <v>90</v>
      </c>
      <c r="E181" s="25" t="s">
        <v>54</v>
      </c>
      <c r="F181" s="26" t="s">
        <v>66</v>
      </c>
      <c r="G181" s="26">
        <v>19311</v>
      </c>
      <c r="H181" s="27" t="s">
        <v>66</v>
      </c>
      <c r="I181" s="21">
        <v>19311</v>
      </c>
      <c r="J181" s="22">
        <v>20836</v>
      </c>
      <c r="K181" s="23">
        <v>0</v>
      </c>
    </row>
    <row r="182" spans="1:11" x14ac:dyDescent="0.25">
      <c r="A182" s="8" t="s">
        <v>166</v>
      </c>
      <c r="B182" s="7">
        <v>43556</v>
      </c>
      <c r="C182" s="7" t="s">
        <v>190</v>
      </c>
      <c r="D182" s="24" t="s">
        <v>90</v>
      </c>
      <c r="E182" s="25" t="s">
        <v>55</v>
      </c>
      <c r="F182" s="26" t="s">
        <v>66</v>
      </c>
      <c r="G182" s="26">
        <v>52</v>
      </c>
      <c r="H182" s="27" t="s">
        <v>66</v>
      </c>
      <c r="I182" s="21">
        <v>52</v>
      </c>
      <c r="J182" s="22">
        <v>51</v>
      </c>
      <c r="K182" s="23">
        <v>0</v>
      </c>
    </row>
    <row r="183" spans="1:11" x14ac:dyDescent="0.25">
      <c r="A183" s="8" t="s">
        <v>166</v>
      </c>
      <c r="B183" s="7">
        <v>43556</v>
      </c>
      <c r="C183" s="7" t="s">
        <v>190</v>
      </c>
      <c r="D183" s="24" t="s">
        <v>90</v>
      </c>
      <c r="E183" s="25" t="s">
        <v>56</v>
      </c>
      <c r="F183" s="26" t="s">
        <v>66</v>
      </c>
      <c r="G183" s="26">
        <v>0</v>
      </c>
      <c r="H183" s="27" t="s">
        <v>66</v>
      </c>
      <c r="I183" s="21">
        <v>0</v>
      </c>
      <c r="J183" s="22">
        <v>0</v>
      </c>
      <c r="K183" s="23">
        <v>0</v>
      </c>
    </row>
    <row r="184" spans="1:11" x14ac:dyDescent="0.25">
      <c r="A184" s="8" t="s">
        <v>166</v>
      </c>
      <c r="B184" s="7">
        <v>43556</v>
      </c>
      <c r="C184" s="7" t="s">
        <v>190</v>
      </c>
      <c r="D184" s="24" t="s">
        <v>90</v>
      </c>
      <c r="E184" s="25" t="s">
        <v>57</v>
      </c>
      <c r="F184" s="26" t="s">
        <v>66</v>
      </c>
      <c r="G184" s="26">
        <v>20519</v>
      </c>
      <c r="H184" s="27" t="s">
        <v>66</v>
      </c>
      <c r="I184" s="21">
        <v>20519</v>
      </c>
      <c r="J184" s="22">
        <v>22217</v>
      </c>
      <c r="K184" s="23">
        <v>0</v>
      </c>
    </row>
    <row r="185" spans="1:11" x14ac:dyDescent="0.25">
      <c r="A185" s="8" t="s">
        <v>166</v>
      </c>
      <c r="B185" s="7">
        <v>43556</v>
      </c>
      <c r="C185" s="7" t="s">
        <v>190</v>
      </c>
      <c r="D185" s="24" t="s">
        <v>90</v>
      </c>
      <c r="E185" s="25" t="s">
        <v>58</v>
      </c>
      <c r="F185" s="26" t="s">
        <v>66</v>
      </c>
      <c r="G185" s="26">
        <v>303</v>
      </c>
      <c r="H185" s="27" t="s">
        <v>66</v>
      </c>
      <c r="I185" s="21">
        <v>303</v>
      </c>
      <c r="J185" s="22">
        <v>343</v>
      </c>
      <c r="K185" s="23">
        <v>0</v>
      </c>
    </row>
    <row r="186" spans="1:11" x14ac:dyDescent="0.25">
      <c r="A186" s="8" t="s">
        <v>157</v>
      </c>
      <c r="B186" s="7">
        <v>43556</v>
      </c>
      <c r="C186" s="7" t="s">
        <v>191</v>
      </c>
      <c r="D186" s="24" t="s">
        <v>91</v>
      </c>
      <c r="E186" s="25" t="s">
        <v>52</v>
      </c>
      <c r="F186" s="26" t="s">
        <v>66</v>
      </c>
      <c r="G186" s="26" t="s">
        <v>66</v>
      </c>
      <c r="H186" s="27">
        <v>33498</v>
      </c>
      <c r="I186" s="21">
        <v>33498</v>
      </c>
      <c r="J186" s="22">
        <v>0</v>
      </c>
      <c r="K186" s="23">
        <v>80</v>
      </c>
    </row>
    <row r="187" spans="1:11" x14ac:dyDescent="0.25">
      <c r="A187" s="8" t="s">
        <v>157</v>
      </c>
      <c r="B187" s="7">
        <v>43556</v>
      </c>
      <c r="C187" s="7" t="s">
        <v>191</v>
      </c>
      <c r="D187" s="24" t="s">
        <v>91</v>
      </c>
      <c r="E187" s="25" t="s">
        <v>53</v>
      </c>
      <c r="F187" s="26" t="s">
        <v>66</v>
      </c>
      <c r="G187" s="26" t="s">
        <v>66</v>
      </c>
      <c r="H187" s="27">
        <v>34342</v>
      </c>
      <c r="I187" s="21">
        <v>34342</v>
      </c>
      <c r="J187" s="22">
        <v>0</v>
      </c>
      <c r="K187" s="23">
        <v>82</v>
      </c>
    </row>
    <row r="188" spans="1:11" x14ac:dyDescent="0.25">
      <c r="A188" s="8" t="s">
        <v>157</v>
      </c>
      <c r="B188" s="7">
        <v>43556</v>
      </c>
      <c r="C188" s="7" t="s">
        <v>191</v>
      </c>
      <c r="D188" s="24" t="s">
        <v>91</v>
      </c>
      <c r="E188" s="25" t="s">
        <v>54</v>
      </c>
      <c r="F188" s="26" t="s">
        <v>66</v>
      </c>
      <c r="G188" s="26" t="s">
        <v>66</v>
      </c>
      <c r="H188" s="27">
        <v>21081</v>
      </c>
      <c r="I188" s="21">
        <v>21081</v>
      </c>
      <c r="J188" s="22">
        <v>0</v>
      </c>
      <c r="K188" s="23">
        <v>50</v>
      </c>
    </row>
    <row r="189" spans="1:11" x14ac:dyDescent="0.25">
      <c r="A189" s="8" t="s">
        <v>157</v>
      </c>
      <c r="B189" s="7">
        <v>43556</v>
      </c>
      <c r="C189" s="7" t="s">
        <v>191</v>
      </c>
      <c r="D189" s="24" t="s">
        <v>91</v>
      </c>
      <c r="E189" s="25" t="s">
        <v>55</v>
      </c>
      <c r="F189" s="26" t="s">
        <v>66</v>
      </c>
      <c r="G189" s="26" t="s">
        <v>66</v>
      </c>
      <c r="H189" s="27">
        <v>45</v>
      </c>
      <c r="I189" s="21">
        <v>45</v>
      </c>
      <c r="J189" s="22">
        <v>0</v>
      </c>
      <c r="K189" s="23">
        <v>0</v>
      </c>
    </row>
    <row r="190" spans="1:11" x14ac:dyDescent="0.25">
      <c r="A190" s="8" t="s">
        <v>157</v>
      </c>
      <c r="B190" s="7">
        <v>43556</v>
      </c>
      <c r="C190" s="7" t="s">
        <v>191</v>
      </c>
      <c r="D190" s="24" t="s">
        <v>91</v>
      </c>
      <c r="E190" s="25" t="s">
        <v>56</v>
      </c>
      <c r="F190" s="26" t="s">
        <v>66</v>
      </c>
      <c r="G190" s="26" t="s">
        <v>66</v>
      </c>
      <c r="H190" s="27">
        <v>0</v>
      </c>
      <c r="I190" s="21">
        <v>0</v>
      </c>
      <c r="J190" s="22">
        <v>0</v>
      </c>
      <c r="K190" s="23">
        <v>0</v>
      </c>
    </row>
    <row r="191" spans="1:11" x14ac:dyDescent="0.25">
      <c r="A191" s="8" t="s">
        <v>157</v>
      </c>
      <c r="B191" s="7">
        <v>43556</v>
      </c>
      <c r="C191" s="7" t="s">
        <v>191</v>
      </c>
      <c r="D191" s="24" t="s">
        <v>91</v>
      </c>
      <c r="E191" s="25" t="s">
        <v>57</v>
      </c>
      <c r="F191" s="26" t="s">
        <v>66</v>
      </c>
      <c r="G191" s="26" t="s">
        <v>66</v>
      </c>
      <c r="H191" s="27">
        <v>21336</v>
      </c>
      <c r="I191" s="21">
        <v>21336</v>
      </c>
      <c r="J191" s="22">
        <v>0</v>
      </c>
      <c r="K191" s="23">
        <v>51</v>
      </c>
    </row>
    <row r="192" spans="1:11" x14ac:dyDescent="0.25">
      <c r="A192" s="8" t="s">
        <v>157</v>
      </c>
      <c r="B192" s="7">
        <v>43556</v>
      </c>
      <c r="C192" s="7" t="s">
        <v>191</v>
      </c>
      <c r="D192" s="24" t="s">
        <v>91</v>
      </c>
      <c r="E192" s="25" t="s">
        <v>58</v>
      </c>
      <c r="F192" s="26" t="s">
        <v>66</v>
      </c>
      <c r="G192" s="26" t="s">
        <v>66</v>
      </c>
      <c r="H192" s="27">
        <v>308</v>
      </c>
      <c r="I192" s="21">
        <v>308</v>
      </c>
      <c r="J192" s="22">
        <v>0</v>
      </c>
      <c r="K192" s="23">
        <v>1</v>
      </c>
    </row>
    <row r="193" spans="1:11" x14ac:dyDescent="0.25">
      <c r="A193" s="8" t="s">
        <v>157</v>
      </c>
      <c r="B193" s="7">
        <v>43556</v>
      </c>
      <c r="C193" s="7" t="s">
        <v>192</v>
      </c>
      <c r="D193" s="24" t="s">
        <v>92</v>
      </c>
      <c r="E193" s="25" t="s">
        <v>52</v>
      </c>
      <c r="F193" s="26">
        <v>4705582</v>
      </c>
      <c r="G193" s="26">
        <v>7367486</v>
      </c>
      <c r="H193" s="27">
        <v>4014791</v>
      </c>
      <c r="I193" s="21">
        <v>16087859</v>
      </c>
      <c r="J193" s="22">
        <v>0</v>
      </c>
      <c r="K193" s="23">
        <v>38416</v>
      </c>
    </row>
    <row r="194" spans="1:11" x14ac:dyDescent="0.25">
      <c r="A194" s="8" t="s">
        <v>157</v>
      </c>
      <c r="B194" s="7">
        <v>43556</v>
      </c>
      <c r="C194" s="7" t="s">
        <v>192</v>
      </c>
      <c r="D194" s="24" t="s">
        <v>92</v>
      </c>
      <c r="E194" s="25" t="s">
        <v>53</v>
      </c>
      <c r="F194" s="26">
        <v>4874651</v>
      </c>
      <c r="G194" s="26">
        <v>7660033</v>
      </c>
      <c r="H194" s="27">
        <v>4115871</v>
      </c>
      <c r="I194" s="21">
        <v>16650555</v>
      </c>
      <c r="J194" s="22">
        <v>0</v>
      </c>
      <c r="K194" s="23">
        <v>39760</v>
      </c>
    </row>
    <row r="195" spans="1:11" x14ac:dyDescent="0.25">
      <c r="A195" s="8" t="s">
        <v>157</v>
      </c>
      <c r="B195" s="7">
        <v>43556</v>
      </c>
      <c r="C195" s="7" t="s">
        <v>192</v>
      </c>
      <c r="D195" s="24" t="s">
        <v>92</v>
      </c>
      <c r="E195" s="25" t="s">
        <v>54</v>
      </c>
      <c r="F195" s="26">
        <v>2976596</v>
      </c>
      <c r="G195" s="26">
        <v>4628848</v>
      </c>
      <c r="H195" s="27">
        <v>2526634</v>
      </c>
      <c r="I195" s="21">
        <v>10132078</v>
      </c>
      <c r="J195" s="22">
        <v>0</v>
      </c>
      <c r="K195" s="23">
        <v>24194</v>
      </c>
    </row>
    <row r="196" spans="1:11" x14ac:dyDescent="0.25">
      <c r="A196" s="8" t="s">
        <v>157</v>
      </c>
      <c r="B196" s="7">
        <v>43556</v>
      </c>
      <c r="C196" s="7" t="s">
        <v>192</v>
      </c>
      <c r="D196" s="24" t="s">
        <v>92</v>
      </c>
      <c r="E196" s="25" t="s">
        <v>55</v>
      </c>
      <c r="F196" s="26">
        <v>7584</v>
      </c>
      <c r="G196" s="26">
        <v>12534</v>
      </c>
      <c r="H196" s="27">
        <v>5356</v>
      </c>
      <c r="I196" s="21">
        <v>25474</v>
      </c>
      <c r="J196" s="22">
        <v>0</v>
      </c>
      <c r="K196" s="23">
        <v>61</v>
      </c>
    </row>
    <row r="197" spans="1:11" x14ac:dyDescent="0.25">
      <c r="A197" s="8" t="s">
        <v>157</v>
      </c>
      <c r="B197" s="7">
        <v>43556</v>
      </c>
      <c r="C197" s="7" t="s">
        <v>192</v>
      </c>
      <c r="D197" s="24" t="s">
        <v>92</v>
      </c>
      <c r="E197" s="25" t="s">
        <v>56</v>
      </c>
      <c r="F197" s="26">
        <v>12</v>
      </c>
      <c r="G197" s="26">
        <v>20</v>
      </c>
      <c r="H197" s="27">
        <v>8</v>
      </c>
      <c r="I197" s="21">
        <v>40</v>
      </c>
      <c r="J197" s="22">
        <v>0</v>
      </c>
      <c r="K197" s="23">
        <v>0</v>
      </c>
    </row>
    <row r="198" spans="1:11" x14ac:dyDescent="0.25">
      <c r="A198" s="8" t="s">
        <v>157</v>
      </c>
      <c r="B198" s="7">
        <v>43556</v>
      </c>
      <c r="C198" s="7" t="s">
        <v>192</v>
      </c>
      <c r="D198" s="24" t="s">
        <v>92</v>
      </c>
      <c r="E198" s="25" t="s">
        <v>57</v>
      </c>
      <c r="F198" s="26">
        <v>3064863</v>
      </c>
      <c r="G198" s="26">
        <v>4918372</v>
      </c>
      <c r="H198" s="27">
        <v>2557193</v>
      </c>
      <c r="I198" s="21">
        <v>10540428</v>
      </c>
      <c r="J198" s="22">
        <v>0</v>
      </c>
      <c r="K198" s="23">
        <v>25169</v>
      </c>
    </row>
    <row r="199" spans="1:11" x14ac:dyDescent="0.25">
      <c r="A199" s="8" t="s">
        <v>157</v>
      </c>
      <c r="B199" s="7">
        <v>43556</v>
      </c>
      <c r="C199" s="7" t="s">
        <v>192</v>
      </c>
      <c r="D199" s="24" t="s">
        <v>92</v>
      </c>
      <c r="E199" s="25" t="s">
        <v>58</v>
      </c>
      <c r="F199" s="26">
        <v>45103</v>
      </c>
      <c r="G199" s="26">
        <v>72571</v>
      </c>
      <c r="H199" s="27">
        <v>36932</v>
      </c>
      <c r="I199" s="21">
        <v>154606</v>
      </c>
      <c r="J199" s="22">
        <v>0</v>
      </c>
      <c r="K199" s="23">
        <v>369</v>
      </c>
    </row>
    <row r="200" spans="1:11" x14ac:dyDescent="0.25">
      <c r="A200" s="8" t="s">
        <v>157</v>
      </c>
      <c r="B200" s="7">
        <v>43556</v>
      </c>
      <c r="C200" s="7" t="s">
        <v>193</v>
      </c>
      <c r="D200" s="24" t="s">
        <v>93</v>
      </c>
      <c r="E200" s="25" t="s">
        <v>52</v>
      </c>
      <c r="F200" s="26">
        <v>7523275</v>
      </c>
      <c r="G200" s="26">
        <v>11779122</v>
      </c>
      <c r="H200" s="27">
        <v>6418840</v>
      </c>
      <c r="I200" s="21">
        <v>25721237</v>
      </c>
      <c r="J200" s="22">
        <v>0</v>
      </c>
      <c r="K200" s="23">
        <v>61420</v>
      </c>
    </row>
    <row r="201" spans="1:11" x14ac:dyDescent="0.25">
      <c r="A201" s="8" t="s">
        <v>157</v>
      </c>
      <c r="B201" s="7">
        <v>43556</v>
      </c>
      <c r="C201" s="7" t="s">
        <v>193</v>
      </c>
      <c r="D201" s="24" t="s">
        <v>93</v>
      </c>
      <c r="E201" s="25" t="s">
        <v>53</v>
      </c>
      <c r="F201" s="26">
        <v>7793583</v>
      </c>
      <c r="G201" s="26">
        <v>12246846</v>
      </c>
      <c r="H201" s="27">
        <v>6580447</v>
      </c>
      <c r="I201" s="21">
        <v>26620876</v>
      </c>
      <c r="J201" s="22">
        <v>0</v>
      </c>
      <c r="K201" s="23">
        <v>63568</v>
      </c>
    </row>
    <row r="202" spans="1:11" x14ac:dyDescent="0.25">
      <c r="A202" s="8" t="s">
        <v>157</v>
      </c>
      <c r="B202" s="7">
        <v>43556</v>
      </c>
      <c r="C202" s="7" t="s">
        <v>193</v>
      </c>
      <c r="D202" s="24" t="s">
        <v>93</v>
      </c>
      <c r="E202" s="25" t="s">
        <v>54</v>
      </c>
      <c r="F202" s="26">
        <v>4758977</v>
      </c>
      <c r="G202" s="26">
        <v>7400593</v>
      </c>
      <c r="H202" s="27">
        <v>4039577</v>
      </c>
      <c r="I202" s="21">
        <v>16199147</v>
      </c>
      <c r="J202" s="22">
        <v>0</v>
      </c>
      <c r="K202" s="23">
        <v>38682</v>
      </c>
    </row>
    <row r="203" spans="1:11" x14ac:dyDescent="0.25">
      <c r="A203" s="8" t="s">
        <v>157</v>
      </c>
      <c r="B203" s="7">
        <v>43556</v>
      </c>
      <c r="C203" s="7" t="s">
        <v>193</v>
      </c>
      <c r="D203" s="24" t="s">
        <v>93</v>
      </c>
      <c r="E203" s="25" t="s">
        <v>55</v>
      </c>
      <c r="F203" s="26">
        <v>12126</v>
      </c>
      <c r="G203" s="26">
        <v>20039</v>
      </c>
      <c r="H203" s="27">
        <v>8563</v>
      </c>
      <c r="I203" s="21">
        <v>40728</v>
      </c>
      <c r="J203" s="22">
        <v>0</v>
      </c>
      <c r="K203" s="23">
        <v>97</v>
      </c>
    </row>
    <row r="204" spans="1:11" x14ac:dyDescent="0.25">
      <c r="A204" s="8" t="s">
        <v>157</v>
      </c>
      <c r="B204" s="7">
        <v>43556</v>
      </c>
      <c r="C204" s="7" t="s">
        <v>193</v>
      </c>
      <c r="D204" s="24" t="s">
        <v>93</v>
      </c>
      <c r="E204" s="25" t="s">
        <v>56</v>
      </c>
      <c r="F204" s="26">
        <v>19</v>
      </c>
      <c r="G204" s="26">
        <v>33</v>
      </c>
      <c r="H204" s="27">
        <v>12</v>
      </c>
      <c r="I204" s="21">
        <v>64</v>
      </c>
      <c r="J204" s="22">
        <v>0</v>
      </c>
      <c r="K204" s="23">
        <v>0</v>
      </c>
    </row>
    <row r="205" spans="1:11" x14ac:dyDescent="0.25">
      <c r="A205" s="8" t="s">
        <v>157</v>
      </c>
      <c r="B205" s="7">
        <v>43556</v>
      </c>
      <c r="C205" s="7" t="s">
        <v>193</v>
      </c>
      <c r="D205" s="24" t="s">
        <v>93</v>
      </c>
      <c r="E205" s="25" t="s">
        <v>57</v>
      </c>
      <c r="F205" s="26">
        <v>4900097</v>
      </c>
      <c r="G205" s="26">
        <v>7863484</v>
      </c>
      <c r="H205" s="27">
        <v>4088435</v>
      </c>
      <c r="I205" s="21">
        <v>16852016</v>
      </c>
      <c r="J205" s="22">
        <v>0</v>
      </c>
      <c r="K205" s="23">
        <v>40241</v>
      </c>
    </row>
    <row r="206" spans="1:11" x14ac:dyDescent="0.25">
      <c r="A206" s="8" t="s">
        <v>157</v>
      </c>
      <c r="B206" s="7">
        <v>43556</v>
      </c>
      <c r="C206" s="7" t="s">
        <v>193</v>
      </c>
      <c r="D206" s="24" t="s">
        <v>93</v>
      </c>
      <c r="E206" s="25" t="s">
        <v>58</v>
      </c>
      <c r="F206" s="26">
        <v>72111</v>
      </c>
      <c r="G206" s="26">
        <v>116026</v>
      </c>
      <c r="H206" s="27">
        <v>59047</v>
      </c>
      <c r="I206" s="21">
        <v>247184</v>
      </c>
      <c r="J206" s="22">
        <v>0</v>
      </c>
      <c r="K206" s="23">
        <v>590</v>
      </c>
    </row>
    <row r="207" spans="1:11" x14ac:dyDescent="0.25">
      <c r="A207" s="8" t="s">
        <v>157</v>
      </c>
      <c r="B207" s="7">
        <v>43556</v>
      </c>
      <c r="C207" s="7" t="s">
        <v>194</v>
      </c>
      <c r="D207" s="24" t="s">
        <v>94</v>
      </c>
      <c r="E207" s="25" t="s">
        <v>52</v>
      </c>
      <c r="F207" s="26">
        <v>3529186</v>
      </c>
      <c r="G207" s="26">
        <v>5525615</v>
      </c>
      <c r="H207" s="27">
        <v>3011093</v>
      </c>
      <c r="I207" s="21">
        <v>12065894</v>
      </c>
      <c r="J207" s="22">
        <v>0</v>
      </c>
      <c r="K207" s="23">
        <v>28812</v>
      </c>
    </row>
    <row r="208" spans="1:11" x14ac:dyDescent="0.25">
      <c r="A208" s="8" t="s">
        <v>157</v>
      </c>
      <c r="B208" s="7">
        <v>43556</v>
      </c>
      <c r="C208" s="7" t="s">
        <v>194</v>
      </c>
      <c r="D208" s="24" t="s">
        <v>94</v>
      </c>
      <c r="E208" s="25" t="s">
        <v>53</v>
      </c>
      <c r="F208" s="26">
        <v>3655988</v>
      </c>
      <c r="G208" s="26">
        <v>5745025</v>
      </c>
      <c r="H208" s="27">
        <v>3086904</v>
      </c>
      <c r="I208" s="21">
        <v>12487917</v>
      </c>
      <c r="J208" s="22">
        <v>0</v>
      </c>
      <c r="K208" s="23">
        <v>29820</v>
      </c>
    </row>
    <row r="209" spans="1:11" x14ac:dyDescent="0.25">
      <c r="A209" s="8" t="s">
        <v>157</v>
      </c>
      <c r="B209" s="7">
        <v>43556</v>
      </c>
      <c r="C209" s="7" t="s">
        <v>194</v>
      </c>
      <c r="D209" s="24" t="s">
        <v>94</v>
      </c>
      <c r="E209" s="25" t="s">
        <v>54</v>
      </c>
      <c r="F209" s="26">
        <v>2232447</v>
      </c>
      <c r="G209" s="26">
        <v>3471636</v>
      </c>
      <c r="H209" s="27">
        <v>1894975</v>
      </c>
      <c r="I209" s="21">
        <v>7599058</v>
      </c>
      <c r="J209" s="22">
        <v>0</v>
      </c>
      <c r="K209" s="23">
        <v>18146</v>
      </c>
    </row>
    <row r="210" spans="1:11" x14ac:dyDescent="0.25">
      <c r="A210" s="8" t="s">
        <v>157</v>
      </c>
      <c r="B210" s="7">
        <v>43556</v>
      </c>
      <c r="C210" s="7" t="s">
        <v>194</v>
      </c>
      <c r="D210" s="24" t="s">
        <v>94</v>
      </c>
      <c r="E210" s="25" t="s">
        <v>55</v>
      </c>
      <c r="F210" s="26">
        <v>5688</v>
      </c>
      <c r="G210" s="26">
        <v>9400</v>
      </c>
      <c r="H210" s="27">
        <v>4017</v>
      </c>
      <c r="I210" s="21">
        <v>19105</v>
      </c>
      <c r="J210" s="22">
        <v>0</v>
      </c>
      <c r="K210" s="23">
        <v>46</v>
      </c>
    </row>
    <row r="211" spans="1:11" x14ac:dyDescent="0.25">
      <c r="A211" s="8" t="s">
        <v>157</v>
      </c>
      <c r="B211" s="7">
        <v>43556</v>
      </c>
      <c r="C211" s="7" t="s">
        <v>194</v>
      </c>
      <c r="D211" s="24" t="s">
        <v>94</v>
      </c>
      <c r="E211" s="25" t="s">
        <v>56</v>
      </c>
      <c r="F211" s="26">
        <v>9</v>
      </c>
      <c r="G211" s="26">
        <v>15</v>
      </c>
      <c r="H211" s="27">
        <v>6</v>
      </c>
      <c r="I211" s="21">
        <v>30</v>
      </c>
      <c r="J211" s="22">
        <v>0</v>
      </c>
      <c r="K211" s="23">
        <v>0</v>
      </c>
    </row>
    <row r="212" spans="1:11" x14ac:dyDescent="0.25">
      <c r="A212" s="8" t="s">
        <v>157</v>
      </c>
      <c r="B212" s="7">
        <v>43556</v>
      </c>
      <c r="C212" s="7" t="s">
        <v>194</v>
      </c>
      <c r="D212" s="24" t="s">
        <v>94</v>
      </c>
      <c r="E212" s="25" t="s">
        <v>57</v>
      </c>
      <c r="F212" s="26">
        <v>2298647</v>
      </c>
      <c r="G212" s="26">
        <v>3688779</v>
      </c>
      <c r="H212" s="27">
        <v>1917895</v>
      </c>
      <c r="I212" s="21">
        <v>7905321</v>
      </c>
      <c r="J212" s="22">
        <v>0</v>
      </c>
      <c r="K212" s="23">
        <v>18877</v>
      </c>
    </row>
    <row r="213" spans="1:11" x14ac:dyDescent="0.25">
      <c r="A213" s="8" t="s">
        <v>157</v>
      </c>
      <c r="B213" s="7">
        <v>43556</v>
      </c>
      <c r="C213" s="7" t="s">
        <v>194</v>
      </c>
      <c r="D213" s="24" t="s">
        <v>94</v>
      </c>
      <c r="E213" s="25" t="s">
        <v>58</v>
      </c>
      <c r="F213" s="26">
        <v>33827</v>
      </c>
      <c r="G213" s="26">
        <v>54428</v>
      </c>
      <c r="H213" s="27">
        <v>27699</v>
      </c>
      <c r="I213" s="21">
        <v>115954</v>
      </c>
      <c r="J213" s="22">
        <v>0</v>
      </c>
      <c r="K213" s="23">
        <v>277</v>
      </c>
    </row>
    <row r="214" spans="1:11" x14ac:dyDescent="0.25">
      <c r="A214" s="8" t="s">
        <v>157</v>
      </c>
      <c r="B214" s="7">
        <v>43556</v>
      </c>
      <c r="C214" s="7" t="s">
        <v>195</v>
      </c>
      <c r="D214" s="24" t="s">
        <v>95</v>
      </c>
      <c r="E214" s="25" t="s">
        <v>52</v>
      </c>
      <c r="F214" s="26">
        <v>24543</v>
      </c>
      <c r="G214" s="26">
        <v>38427</v>
      </c>
      <c r="H214" s="27">
        <v>20940</v>
      </c>
      <c r="I214" s="21">
        <v>83910</v>
      </c>
      <c r="J214" s="22">
        <v>88661</v>
      </c>
      <c r="K214" s="23">
        <v>200</v>
      </c>
    </row>
    <row r="215" spans="1:11" x14ac:dyDescent="0.25">
      <c r="A215" s="8" t="s">
        <v>157</v>
      </c>
      <c r="B215" s="7">
        <v>43556</v>
      </c>
      <c r="C215" s="7" t="s">
        <v>195</v>
      </c>
      <c r="D215" s="24" t="s">
        <v>95</v>
      </c>
      <c r="E215" s="25" t="s">
        <v>53</v>
      </c>
      <c r="F215" s="26">
        <v>25425</v>
      </c>
      <c r="G215" s="26">
        <v>39953</v>
      </c>
      <c r="H215" s="27">
        <v>21467</v>
      </c>
      <c r="I215" s="21">
        <v>86845</v>
      </c>
      <c r="J215" s="22">
        <v>92663</v>
      </c>
      <c r="K215" s="23">
        <v>207</v>
      </c>
    </row>
    <row r="216" spans="1:11" x14ac:dyDescent="0.25">
      <c r="A216" s="8" t="s">
        <v>157</v>
      </c>
      <c r="B216" s="7">
        <v>43556</v>
      </c>
      <c r="C216" s="7" t="s">
        <v>195</v>
      </c>
      <c r="D216" s="24" t="s">
        <v>95</v>
      </c>
      <c r="E216" s="25" t="s">
        <v>54</v>
      </c>
      <c r="F216" s="26">
        <v>15525</v>
      </c>
      <c r="G216" s="26">
        <v>24143</v>
      </c>
      <c r="H216" s="27">
        <v>13178</v>
      </c>
      <c r="I216" s="21">
        <v>52846</v>
      </c>
      <c r="J216" s="22">
        <v>56145</v>
      </c>
      <c r="K216" s="23">
        <v>126</v>
      </c>
    </row>
    <row r="217" spans="1:11" x14ac:dyDescent="0.25">
      <c r="A217" s="8" t="s">
        <v>157</v>
      </c>
      <c r="B217" s="7">
        <v>43556</v>
      </c>
      <c r="C217" s="7" t="s">
        <v>195</v>
      </c>
      <c r="D217" s="24" t="s">
        <v>95</v>
      </c>
      <c r="E217" s="25" t="s">
        <v>55</v>
      </c>
      <c r="F217" s="26">
        <v>40</v>
      </c>
      <c r="G217" s="26">
        <v>65</v>
      </c>
      <c r="H217" s="27">
        <v>28</v>
      </c>
      <c r="I217" s="21">
        <v>133</v>
      </c>
      <c r="J217" s="22">
        <v>159</v>
      </c>
      <c r="K217" s="23">
        <v>0</v>
      </c>
    </row>
    <row r="218" spans="1:11" x14ac:dyDescent="0.25">
      <c r="A218" s="8" t="s">
        <v>157</v>
      </c>
      <c r="B218" s="7">
        <v>43556</v>
      </c>
      <c r="C218" s="7" t="s">
        <v>195</v>
      </c>
      <c r="D218" s="24" t="s">
        <v>95</v>
      </c>
      <c r="E218" s="25" t="s">
        <v>56</v>
      </c>
      <c r="F218" s="26">
        <v>0</v>
      </c>
      <c r="G218" s="26">
        <v>0</v>
      </c>
      <c r="H218" s="27">
        <v>0</v>
      </c>
      <c r="I218" s="21">
        <v>0</v>
      </c>
      <c r="J218" s="22">
        <v>0</v>
      </c>
      <c r="K218" s="23">
        <v>0</v>
      </c>
    </row>
    <row r="219" spans="1:11" x14ac:dyDescent="0.25">
      <c r="A219" s="8" t="s">
        <v>157</v>
      </c>
      <c r="B219" s="7">
        <v>43556</v>
      </c>
      <c r="C219" s="7" t="s">
        <v>195</v>
      </c>
      <c r="D219" s="24" t="s">
        <v>95</v>
      </c>
      <c r="E219" s="25" t="s">
        <v>57</v>
      </c>
      <c r="F219" s="26">
        <v>15986</v>
      </c>
      <c r="G219" s="26">
        <v>25653</v>
      </c>
      <c r="H219" s="27">
        <v>13338</v>
      </c>
      <c r="I219" s="21">
        <v>54977</v>
      </c>
      <c r="J219" s="22">
        <v>58560</v>
      </c>
      <c r="K219" s="23">
        <v>131</v>
      </c>
    </row>
    <row r="220" spans="1:11" x14ac:dyDescent="0.25">
      <c r="A220" s="8" t="s">
        <v>157</v>
      </c>
      <c r="B220" s="7">
        <v>43556</v>
      </c>
      <c r="C220" s="7" t="s">
        <v>195</v>
      </c>
      <c r="D220" s="24" t="s">
        <v>95</v>
      </c>
      <c r="E220" s="25" t="s">
        <v>58</v>
      </c>
      <c r="F220" s="26">
        <v>235</v>
      </c>
      <c r="G220" s="26">
        <v>379</v>
      </c>
      <c r="H220" s="27">
        <v>193</v>
      </c>
      <c r="I220" s="21">
        <v>807</v>
      </c>
      <c r="J220" s="22">
        <v>922</v>
      </c>
      <c r="K220" s="23">
        <v>2</v>
      </c>
    </row>
    <row r="221" spans="1:11" x14ac:dyDescent="0.25">
      <c r="A221" s="8" t="s">
        <v>157</v>
      </c>
      <c r="B221" s="7">
        <v>43556</v>
      </c>
      <c r="C221" s="7" t="s">
        <v>196</v>
      </c>
      <c r="D221" s="24" t="s">
        <v>96</v>
      </c>
      <c r="E221" s="25" t="s">
        <v>52</v>
      </c>
      <c r="F221" s="26">
        <v>356529</v>
      </c>
      <c r="G221" s="26">
        <v>558213</v>
      </c>
      <c r="H221" s="27">
        <v>304189</v>
      </c>
      <c r="I221" s="21">
        <v>1218931</v>
      </c>
      <c r="J221" s="22">
        <v>0</v>
      </c>
      <c r="K221" s="23">
        <v>2911</v>
      </c>
    </row>
    <row r="222" spans="1:11" x14ac:dyDescent="0.25">
      <c r="A222" s="8" t="s">
        <v>157</v>
      </c>
      <c r="B222" s="7">
        <v>43556</v>
      </c>
      <c r="C222" s="7" t="s">
        <v>196</v>
      </c>
      <c r="D222" s="24" t="s">
        <v>96</v>
      </c>
      <c r="E222" s="25" t="s">
        <v>53</v>
      </c>
      <c r="F222" s="26">
        <v>369338</v>
      </c>
      <c r="G222" s="26">
        <v>580379</v>
      </c>
      <c r="H222" s="27">
        <v>311848</v>
      </c>
      <c r="I222" s="21">
        <v>1261565</v>
      </c>
      <c r="J222" s="22">
        <v>0</v>
      </c>
      <c r="K222" s="23">
        <v>3012</v>
      </c>
    </row>
    <row r="223" spans="1:11" x14ac:dyDescent="0.25">
      <c r="A223" s="8" t="s">
        <v>157</v>
      </c>
      <c r="B223" s="7">
        <v>43556</v>
      </c>
      <c r="C223" s="7" t="s">
        <v>196</v>
      </c>
      <c r="D223" s="24" t="s">
        <v>96</v>
      </c>
      <c r="E223" s="25" t="s">
        <v>54</v>
      </c>
      <c r="F223" s="26">
        <v>225528</v>
      </c>
      <c r="G223" s="26">
        <v>350715</v>
      </c>
      <c r="H223" s="27">
        <v>191436</v>
      </c>
      <c r="I223" s="21">
        <v>767679</v>
      </c>
      <c r="J223" s="22">
        <v>0</v>
      </c>
      <c r="K223" s="23">
        <v>1833</v>
      </c>
    </row>
    <row r="224" spans="1:11" x14ac:dyDescent="0.25">
      <c r="A224" s="8" t="s">
        <v>157</v>
      </c>
      <c r="B224" s="7">
        <v>43556</v>
      </c>
      <c r="C224" s="7" t="s">
        <v>196</v>
      </c>
      <c r="D224" s="24" t="s">
        <v>96</v>
      </c>
      <c r="E224" s="25" t="s">
        <v>55</v>
      </c>
      <c r="F224" s="26">
        <v>575</v>
      </c>
      <c r="G224" s="26">
        <v>950</v>
      </c>
      <c r="H224" s="27">
        <v>406</v>
      </c>
      <c r="I224" s="21">
        <v>1931</v>
      </c>
      <c r="J224" s="22">
        <v>0</v>
      </c>
      <c r="K224" s="23">
        <v>5</v>
      </c>
    </row>
    <row r="225" spans="1:11" x14ac:dyDescent="0.25">
      <c r="A225" s="8" t="s">
        <v>157</v>
      </c>
      <c r="B225" s="7">
        <v>43556</v>
      </c>
      <c r="C225" s="7" t="s">
        <v>196</v>
      </c>
      <c r="D225" s="24" t="s">
        <v>96</v>
      </c>
      <c r="E225" s="25" t="s">
        <v>56</v>
      </c>
      <c r="F225" s="26">
        <v>1</v>
      </c>
      <c r="G225" s="26">
        <v>2</v>
      </c>
      <c r="H225" s="27">
        <v>1</v>
      </c>
      <c r="I225" s="21">
        <v>4</v>
      </c>
      <c r="J225" s="22">
        <v>0</v>
      </c>
      <c r="K225" s="23">
        <v>0</v>
      </c>
    </row>
    <row r="226" spans="1:11" x14ac:dyDescent="0.25">
      <c r="A226" s="8" t="s">
        <v>157</v>
      </c>
      <c r="B226" s="7">
        <v>43556</v>
      </c>
      <c r="C226" s="7" t="s">
        <v>196</v>
      </c>
      <c r="D226" s="24" t="s">
        <v>96</v>
      </c>
      <c r="E226" s="25" t="s">
        <v>57</v>
      </c>
      <c r="F226" s="26">
        <v>232216</v>
      </c>
      <c r="G226" s="26">
        <v>372651</v>
      </c>
      <c r="H226" s="27">
        <v>193751</v>
      </c>
      <c r="I226" s="21">
        <v>798618</v>
      </c>
      <c r="J226" s="22">
        <v>0</v>
      </c>
      <c r="K226" s="23">
        <v>1907</v>
      </c>
    </row>
    <row r="227" spans="1:11" x14ac:dyDescent="0.25">
      <c r="A227" s="8" t="s">
        <v>157</v>
      </c>
      <c r="B227" s="7">
        <v>43556</v>
      </c>
      <c r="C227" s="7" t="s">
        <v>196</v>
      </c>
      <c r="D227" s="24" t="s">
        <v>96</v>
      </c>
      <c r="E227" s="25" t="s">
        <v>58</v>
      </c>
      <c r="F227" s="26">
        <v>3417</v>
      </c>
      <c r="G227" s="26">
        <v>5498</v>
      </c>
      <c r="H227" s="27">
        <v>2798</v>
      </c>
      <c r="I227" s="21">
        <v>11713</v>
      </c>
      <c r="J227" s="22">
        <v>0</v>
      </c>
      <c r="K227" s="23">
        <v>28</v>
      </c>
    </row>
    <row r="228" spans="1:11" x14ac:dyDescent="0.25">
      <c r="A228" s="8" t="s">
        <v>166</v>
      </c>
      <c r="B228" s="7">
        <v>43556</v>
      </c>
      <c r="C228" s="7" t="s">
        <v>197</v>
      </c>
      <c r="D228" s="24" t="s">
        <v>97</v>
      </c>
      <c r="E228" s="25" t="s">
        <v>52</v>
      </c>
      <c r="F228" s="26" t="s">
        <v>66</v>
      </c>
      <c r="G228" s="26">
        <v>1168096</v>
      </c>
      <c r="H228" s="27" t="s">
        <v>66</v>
      </c>
      <c r="I228" s="21">
        <v>1168096</v>
      </c>
      <c r="J228" s="22">
        <v>1256338</v>
      </c>
      <c r="K228" s="23">
        <v>0</v>
      </c>
    </row>
    <row r="229" spans="1:11" x14ac:dyDescent="0.25">
      <c r="A229" s="8" t="s">
        <v>166</v>
      </c>
      <c r="B229" s="7">
        <v>43556</v>
      </c>
      <c r="C229" s="7" t="s">
        <v>197</v>
      </c>
      <c r="D229" s="24" t="s">
        <v>97</v>
      </c>
      <c r="E229" s="25" t="s">
        <v>53</v>
      </c>
      <c r="F229" s="26" t="s">
        <v>66</v>
      </c>
      <c r="G229" s="26">
        <v>1214478</v>
      </c>
      <c r="H229" s="27" t="s">
        <v>66</v>
      </c>
      <c r="I229" s="21">
        <v>1214478</v>
      </c>
      <c r="J229" s="22">
        <v>1314809</v>
      </c>
      <c r="K229" s="23">
        <v>0</v>
      </c>
    </row>
    <row r="230" spans="1:11" x14ac:dyDescent="0.25">
      <c r="A230" s="8" t="s">
        <v>166</v>
      </c>
      <c r="B230" s="7">
        <v>43556</v>
      </c>
      <c r="C230" s="7" t="s">
        <v>197</v>
      </c>
      <c r="D230" s="24" t="s">
        <v>97</v>
      </c>
      <c r="E230" s="25" t="s">
        <v>54</v>
      </c>
      <c r="F230" s="26" t="s">
        <v>66</v>
      </c>
      <c r="G230" s="26">
        <v>733892</v>
      </c>
      <c r="H230" s="27" t="s">
        <v>66</v>
      </c>
      <c r="I230" s="21">
        <v>733892</v>
      </c>
      <c r="J230" s="22">
        <v>791851</v>
      </c>
      <c r="K230" s="23">
        <v>0</v>
      </c>
    </row>
    <row r="231" spans="1:11" x14ac:dyDescent="0.25">
      <c r="A231" s="8" t="s">
        <v>166</v>
      </c>
      <c r="B231" s="7">
        <v>43556</v>
      </c>
      <c r="C231" s="7" t="s">
        <v>197</v>
      </c>
      <c r="D231" s="24" t="s">
        <v>97</v>
      </c>
      <c r="E231" s="25" t="s">
        <v>55</v>
      </c>
      <c r="F231" s="26" t="s">
        <v>66</v>
      </c>
      <c r="G231" s="26">
        <v>1987</v>
      </c>
      <c r="H231" s="27" t="s">
        <v>66</v>
      </c>
      <c r="I231" s="21">
        <v>1987</v>
      </c>
      <c r="J231" s="22">
        <v>1956</v>
      </c>
      <c r="K231" s="23">
        <v>0</v>
      </c>
    </row>
    <row r="232" spans="1:11" x14ac:dyDescent="0.25">
      <c r="A232" s="8" t="s">
        <v>166</v>
      </c>
      <c r="B232" s="7">
        <v>43556</v>
      </c>
      <c r="C232" s="7" t="s">
        <v>197</v>
      </c>
      <c r="D232" s="24" t="s">
        <v>97</v>
      </c>
      <c r="E232" s="25" t="s">
        <v>56</v>
      </c>
      <c r="F232" s="26" t="s">
        <v>66</v>
      </c>
      <c r="G232" s="26">
        <v>3</v>
      </c>
      <c r="H232" s="27" t="s">
        <v>66</v>
      </c>
      <c r="I232" s="21">
        <v>3</v>
      </c>
      <c r="J232" s="22">
        <v>3</v>
      </c>
      <c r="K232" s="23">
        <v>0</v>
      </c>
    </row>
    <row r="233" spans="1:11" x14ac:dyDescent="0.25">
      <c r="A233" s="8" t="s">
        <v>166</v>
      </c>
      <c r="B233" s="7">
        <v>43556</v>
      </c>
      <c r="C233" s="7" t="s">
        <v>197</v>
      </c>
      <c r="D233" s="24" t="s">
        <v>97</v>
      </c>
      <c r="E233" s="25" t="s">
        <v>57</v>
      </c>
      <c r="F233" s="26" t="s">
        <v>66</v>
      </c>
      <c r="G233" s="26">
        <v>779795</v>
      </c>
      <c r="H233" s="27" t="s">
        <v>66</v>
      </c>
      <c r="I233" s="21">
        <v>779795</v>
      </c>
      <c r="J233" s="22">
        <v>844308</v>
      </c>
      <c r="K233" s="23">
        <v>0</v>
      </c>
    </row>
    <row r="234" spans="1:11" x14ac:dyDescent="0.25">
      <c r="A234" s="8" t="s">
        <v>166</v>
      </c>
      <c r="B234" s="7">
        <v>43556</v>
      </c>
      <c r="C234" s="7" t="s">
        <v>197</v>
      </c>
      <c r="D234" s="24" t="s">
        <v>97</v>
      </c>
      <c r="E234" s="25" t="s">
        <v>58</v>
      </c>
      <c r="F234" s="26" t="s">
        <v>66</v>
      </c>
      <c r="G234" s="26">
        <v>11506</v>
      </c>
      <c r="H234" s="27" t="s">
        <v>66</v>
      </c>
      <c r="I234" s="21">
        <v>11506</v>
      </c>
      <c r="J234" s="22">
        <v>13053</v>
      </c>
      <c r="K234" s="23">
        <v>0</v>
      </c>
    </row>
    <row r="235" spans="1:11" x14ac:dyDescent="0.25">
      <c r="A235" s="8" t="s">
        <v>166</v>
      </c>
      <c r="B235" s="7">
        <v>43556</v>
      </c>
      <c r="C235" s="7" t="s">
        <v>198</v>
      </c>
      <c r="D235" s="24" t="s">
        <v>98</v>
      </c>
      <c r="E235" s="25" t="s">
        <v>52</v>
      </c>
      <c r="F235" s="26" t="s">
        <v>66</v>
      </c>
      <c r="G235" s="26">
        <v>368928</v>
      </c>
      <c r="H235" s="27" t="s">
        <v>66</v>
      </c>
      <c r="I235" s="21">
        <v>368928</v>
      </c>
      <c r="J235" s="22">
        <v>396798</v>
      </c>
      <c r="K235" s="23">
        <v>0</v>
      </c>
    </row>
    <row r="236" spans="1:11" x14ac:dyDescent="0.25">
      <c r="A236" s="8" t="s">
        <v>166</v>
      </c>
      <c r="B236" s="7">
        <v>43556</v>
      </c>
      <c r="C236" s="7" t="s">
        <v>198</v>
      </c>
      <c r="D236" s="24" t="s">
        <v>98</v>
      </c>
      <c r="E236" s="25" t="s">
        <v>53</v>
      </c>
      <c r="F236" s="26" t="s">
        <v>66</v>
      </c>
      <c r="G236" s="26">
        <v>383577</v>
      </c>
      <c r="H236" s="27" t="s">
        <v>66</v>
      </c>
      <c r="I236" s="21">
        <v>383577</v>
      </c>
      <c r="J236" s="22">
        <v>415265</v>
      </c>
      <c r="K236" s="23">
        <v>0</v>
      </c>
    </row>
    <row r="237" spans="1:11" x14ac:dyDescent="0.25">
      <c r="A237" s="8" t="s">
        <v>166</v>
      </c>
      <c r="B237" s="7">
        <v>43556</v>
      </c>
      <c r="C237" s="7" t="s">
        <v>198</v>
      </c>
      <c r="D237" s="24" t="s">
        <v>98</v>
      </c>
      <c r="E237" s="25" t="s">
        <v>54</v>
      </c>
      <c r="F237" s="26" t="s">
        <v>66</v>
      </c>
      <c r="G237" s="26">
        <v>231790</v>
      </c>
      <c r="H237" s="27" t="s">
        <v>66</v>
      </c>
      <c r="I237" s="21">
        <v>231790</v>
      </c>
      <c r="J237" s="22">
        <v>250096</v>
      </c>
      <c r="K237" s="23">
        <v>0</v>
      </c>
    </row>
    <row r="238" spans="1:11" x14ac:dyDescent="0.25">
      <c r="A238" s="8" t="s">
        <v>166</v>
      </c>
      <c r="B238" s="7">
        <v>43556</v>
      </c>
      <c r="C238" s="7" t="s">
        <v>198</v>
      </c>
      <c r="D238" s="24" t="s">
        <v>98</v>
      </c>
      <c r="E238" s="25" t="s">
        <v>55</v>
      </c>
      <c r="F238" s="26" t="s">
        <v>66</v>
      </c>
      <c r="G238" s="26">
        <v>628</v>
      </c>
      <c r="H238" s="27" t="s">
        <v>66</v>
      </c>
      <c r="I238" s="21">
        <v>628</v>
      </c>
      <c r="J238" s="22">
        <v>618</v>
      </c>
      <c r="K238" s="23">
        <v>0</v>
      </c>
    </row>
    <row r="239" spans="1:11" x14ac:dyDescent="0.25">
      <c r="A239" s="8" t="s">
        <v>166</v>
      </c>
      <c r="B239" s="7">
        <v>43556</v>
      </c>
      <c r="C239" s="7" t="s">
        <v>198</v>
      </c>
      <c r="D239" s="24" t="s">
        <v>98</v>
      </c>
      <c r="E239" s="25" t="s">
        <v>56</v>
      </c>
      <c r="F239" s="26" t="s">
        <v>66</v>
      </c>
      <c r="G239" s="26">
        <v>1</v>
      </c>
      <c r="H239" s="27" t="s">
        <v>66</v>
      </c>
      <c r="I239" s="21">
        <v>1</v>
      </c>
      <c r="J239" s="22">
        <v>1</v>
      </c>
      <c r="K239" s="23">
        <v>0</v>
      </c>
    </row>
    <row r="240" spans="1:11" x14ac:dyDescent="0.25">
      <c r="A240" s="8" t="s">
        <v>166</v>
      </c>
      <c r="B240" s="7">
        <v>43556</v>
      </c>
      <c r="C240" s="7" t="s">
        <v>198</v>
      </c>
      <c r="D240" s="24" t="s">
        <v>98</v>
      </c>
      <c r="E240" s="25" t="s">
        <v>57</v>
      </c>
      <c r="F240" s="26" t="s">
        <v>66</v>
      </c>
      <c r="G240" s="26">
        <v>246288</v>
      </c>
      <c r="H240" s="27" t="s">
        <v>66</v>
      </c>
      <c r="I240" s="21">
        <v>246288</v>
      </c>
      <c r="J240" s="22">
        <v>266663</v>
      </c>
      <c r="K240" s="23">
        <v>0</v>
      </c>
    </row>
    <row r="241" spans="1:11" x14ac:dyDescent="0.25">
      <c r="A241" s="8" t="s">
        <v>166</v>
      </c>
      <c r="B241" s="7">
        <v>43556</v>
      </c>
      <c r="C241" s="7" t="s">
        <v>198</v>
      </c>
      <c r="D241" s="24" t="s">
        <v>98</v>
      </c>
      <c r="E241" s="25" t="s">
        <v>58</v>
      </c>
      <c r="F241" s="26" t="s">
        <v>66</v>
      </c>
      <c r="G241" s="26">
        <v>3634</v>
      </c>
      <c r="H241" s="27" t="s">
        <v>66</v>
      </c>
      <c r="I241" s="21">
        <v>3634</v>
      </c>
      <c r="J241" s="22">
        <v>4123</v>
      </c>
      <c r="K241" s="23">
        <v>0</v>
      </c>
    </row>
    <row r="242" spans="1:11" x14ac:dyDescent="0.25">
      <c r="A242" s="8" t="s">
        <v>157</v>
      </c>
      <c r="B242" s="7">
        <v>43556</v>
      </c>
      <c r="C242" s="7" t="s">
        <v>199</v>
      </c>
      <c r="D242" s="24" t="s">
        <v>99</v>
      </c>
      <c r="E242" s="25" t="s">
        <v>52</v>
      </c>
      <c r="F242" s="26">
        <v>294547</v>
      </c>
      <c r="G242" s="26">
        <v>461170</v>
      </c>
      <c r="H242" s="27">
        <v>251307</v>
      </c>
      <c r="I242" s="21">
        <v>1007024</v>
      </c>
      <c r="J242" s="22">
        <v>0</v>
      </c>
      <c r="K242" s="23">
        <v>2405</v>
      </c>
    </row>
    <row r="243" spans="1:11" x14ac:dyDescent="0.25">
      <c r="A243" s="8" t="s">
        <v>157</v>
      </c>
      <c r="B243" s="7">
        <v>43556</v>
      </c>
      <c r="C243" s="7" t="s">
        <v>199</v>
      </c>
      <c r="D243" s="24" t="s">
        <v>99</v>
      </c>
      <c r="E243" s="25" t="s">
        <v>53</v>
      </c>
      <c r="F243" s="26">
        <v>305130</v>
      </c>
      <c r="G243" s="26">
        <v>479482</v>
      </c>
      <c r="H243" s="27">
        <v>257634</v>
      </c>
      <c r="I243" s="21">
        <v>1042246</v>
      </c>
      <c r="J243" s="22">
        <v>0</v>
      </c>
      <c r="K243" s="23">
        <v>2489</v>
      </c>
    </row>
    <row r="244" spans="1:11" x14ac:dyDescent="0.25">
      <c r="A244" s="8" t="s">
        <v>157</v>
      </c>
      <c r="B244" s="7">
        <v>43556</v>
      </c>
      <c r="C244" s="7" t="s">
        <v>199</v>
      </c>
      <c r="D244" s="24" t="s">
        <v>99</v>
      </c>
      <c r="E244" s="25" t="s">
        <v>54</v>
      </c>
      <c r="F244" s="26">
        <v>186321</v>
      </c>
      <c r="G244" s="26">
        <v>289744</v>
      </c>
      <c r="H244" s="27">
        <v>158155</v>
      </c>
      <c r="I244" s="21">
        <v>634220</v>
      </c>
      <c r="J244" s="22">
        <v>0</v>
      </c>
      <c r="K244" s="23">
        <v>1514</v>
      </c>
    </row>
    <row r="245" spans="1:11" x14ac:dyDescent="0.25">
      <c r="A245" s="8" t="s">
        <v>157</v>
      </c>
      <c r="B245" s="7">
        <v>43556</v>
      </c>
      <c r="C245" s="7" t="s">
        <v>199</v>
      </c>
      <c r="D245" s="24" t="s">
        <v>99</v>
      </c>
      <c r="E245" s="25" t="s">
        <v>55</v>
      </c>
      <c r="F245" s="26">
        <v>475</v>
      </c>
      <c r="G245" s="26">
        <v>785</v>
      </c>
      <c r="H245" s="27">
        <v>335</v>
      </c>
      <c r="I245" s="21">
        <v>1595</v>
      </c>
      <c r="J245" s="22">
        <v>0</v>
      </c>
      <c r="K245" s="23">
        <v>4</v>
      </c>
    </row>
    <row r="246" spans="1:11" x14ac:dyDescent="0.25">
      <c r="A246" s="8" t="s">
        <v>157</v>
      </c>
      <c r="B246" s="7">
        <v>43556</v>
      </c>
      <c r="C246" s="7" t="s">
        <v>199</v>
      </c>
      <c r="D246" s="24" t="s">
        <v>99</v>
      </c>
      <c r="E246" s="25" t="s">
        <v>56</v>
      </c>
      <c r="F246" s="26">
        <v>1</v>
      </c>
      <c r="G246" s="26">
        <v>1</v>
      </c>
      <c r="H246" s="27">
        <v>0</v>
      </c>
      <c r="I246" s="21">
        <v>2</v>
      </c>
      <c r="J246" s="22">
        <v>0</v>
      </c>
      <c r="K246" s="23">
        <v>0</v>
      </c>
    </row>
    <row r="247" spans="1:11" x14ac:dyDescent="0.25">
      <c r="A247" s="8" t="s">
        <v>157</v>
      </c>
      <c r="B247" s="7">
        <v>43556</v>
      </c>
      <c r="C247" s="7" t="s">
        <v>199</v>
      </c>
      <c r="D247" s="24" t="s">
        <v>99</v>
      </c>
      <c r="E247" s="25" t="s">
        <v>57</v>
      </c>
      <c r="F247" s="26">
        <v>191846</v>
      </c>
      <c r="G247" s="26">
        <v>307867</v>
      </c>
      <c r="H247" s="27">
        <v>160068</v>
      </c>
      <c r="I247" s="21">
        <v>659781</v>
      </c>
      <c r="J247" s="22">
        <v>0</v>
      </c>
      <c r="K247" s="23">
        <v>1575</v>
      </c>
    </row>
    <row r="248" spans="1:11" x14ac:dyDescent="0.25">
      <c r="A248" s="8" t="s">
        <v>157</v>
      </c>
      <c r="B248" s="7">
        <v>43556</v>
      </c>
      <c r="C248" s="7" t="s">
        <v>199</v>
      </c>
      <c r="D248" s="24" t="s">
        <v>99</v>
      </c>
      <c r="E248" s="25" t="s">
        <v>58</v>
      </c>
      <c r="F248" s="26">
        <v>2823</v>
      </c>
      <c r="G248" s="26">
        <v>4543</v>
      </c>
      <c r="H248" s="27">
        <v>2312</v>
      </c>
      <c r="I248" s="21">
        <v>9678</v>
      </c>
      <c r="J248" s="22">
        <v>0</v>
      </c>
      <c r="K248" s="23">
        <v>23</v>
      </c>
    </row>
    <row r="249" spans="1:11" x14ac:dyDescent="0.25">
      <c r="A249" s="8" t="s">
        <v>166</v>
      </c>
      <c r="B249" s="7">
        <v>43556</v>
      </c>
      <c r="C249" s="7" t="s">
        <v>200</v>
      </c>
      <c r="D249" s="24" t="s">
        <v>100</v>
      </c>
      <c r="E249" s="25" t="s">
        <v>52</v>
      </c>
      <c r="F249" s="26">
        <v>294534</v>
      </c>
      <c r="G249" s="26" t="s">
        <v>66</v>
      </c>
      <c r="H249" s="27" t="s">
        <v>66</v>
      </c>
      <c r="I249" s="21">
        <v>294534</v>
      </c>
      <c r="J249" s="22">
        <v>312699</v>
      </c>
      <c r="K249" s="23">
        <v>0</v>
      </c>
    </row>
    <row r="250" spans="1:11" x14ac:dyDescent="0.25">
      <c r="A250" s="8" t="s">
        <v>166</v>
      </c>
      <c r="B250" s="7">
        <v>43556</v>
      </c>
      <c r="C250" s="7" t="s">
        <v>200</v>
      </c>
      <c r="D250" s="24" t="s">
        <v>100</v>
      </c>
      <c r="E250" s="25" t="s">
        <v>53</v>
      </c>
      <c r="F250" s="26">
        <v>305117</v>
      </c>
      <c r="G250" s="26" t="s">
        <v>66</v>
      </c>
      <c r="H250" s="27" t="s">
        <v>66</v>
      </c>
      <c r="I250" s="21">
        <v>305117</v>
      </c>
      <c r="J250" s="22">
        <v>327855</v>
      </c>
      <c r="K250" s="23">
        <v>0</v>
      </c>
    </row>
    <row r="251" spans="1:11" x14ac:dyDescent="0.25">
      <c r="A251" s="8" t="s">
        <v>166</v>
      </c>
      <c r="B251" s="7">
        <v>43556</v>
      </c>
      <c r="C251" s="7" t="s">
        <v>200</v>
      </c>
      <c r="D251" s="24" t="s">
        <v>100</v>
      </c>
      <c r="E251" s="25" t="s">
        <v>54</v>
      </c>
      <c r="F251" s="26">
        <v>186313</v>
      </c>
      <c r="G251" s="26" t="s">
        <v>66</v>
      </c>
      <c r="H251" s="27" t="s">
        <v>66</v>
      </c>
      <c r="I251" s="21">
        <v>186313</v>
      </c>
      <c r="J251" s="22">
        <v>199414</v>
      </c>
      <c r="K251" s="23">
        <v>0</v>
      </c>
    </row>
    <row r="252" spans="1:11" x14ac:dyDescent="0.25">
      <c r="A252" s="8" t="s">
        <v>166</v>
      </c>
      <c r="B252" s="7">
        <v>43556</v>
      </c>
      <c r="C252" s="7" t="s">
        <v>200</v>
      </c>
      <c r="D252" s="24" t="s">
        <v>100</v>
      </c>
      <c r="E252" s="25" t="s">
        <v>55</v>
      </c>
      <c r="F252" s="26">
        <v>475</v>
      </c>
      <c r="G252" s="26" t="s">
        <v>66</v>
      </c>
      <c r="H252" s="27" t="s">
        <v>66</v>
      </c>
      <c r="I252" s="21">
        <v>475</v>
      </c>
      <c r="J252" s="22">
        <v>695</v>
      </c>
      <c r="K252" s="23">
        <v>0</v>
      </c>
    </row>
    <row r="253" spans="1:11" x14ac:dyDescent="0.25">
      <c r="A253" s="8" t="s">
        <v>166</v>
      </c>
      <c r="B253" s="7">
        <v>43556</v>
      </c>
      <c r="C253" s="7" t="s">
        <v>200</v>
      </c>
      <c r="D253" s="24" t="s">
        <v>100</v>
      </c>
      <c r="E253" s="25" t="s">
        <v>56</v>
      </c>
      <c r="F253" s="26">
        <v>1</v>
      </c>
      <c r="G253" s="26" t="s">
        <v>66</v>
      </c>
      <c r="H253" s="27" t="s">
        <v>66</v>
      </c>
      <c r="I253" s="21">
        <v>1</v>
      </c>
      <c r="J253" s="22">
        <v>1</v>
      </c>
      <c r="K253" s="23">
        <v>0</v>
      </c>
    </row>
    <row r="254" spans="1:11" x14ac:dyDescent="0.25">
      <c r="A254" s="8" t="s">
        <v>166</v>
      </c>
      <c r="B254" s="7">
        <v>43556</v>
      </c>
      <c r="C254" s="7" t="s">
        <v>200</v>
      </c>
      <c r="D254" s="24" t="s">
        <v>100</v>
      </c>
      <c r="E254" s="25" t="s">
        <v>57</v>
      </c>
      <c r="F254" s="26">
        <v>191837</v>
      </c>
      <c r="G254" s="26" t="s">
        <v>66</v>
      </c>
      <c r="H254" s="27" t="s">
        <v>66</v>
      </c>
      <c r="I254" s="21">
        <v>191837</v>
      </c>
      <c r="J254" s="22">
        <v>204161</v>
      </c>
      <c r="K254" s="23">
        <v>0</v>
      </c>
    </row>
    <row r="255" spans="1:11" x14ac:dyDescent="0.25">
      <c r="A255" s="8" t="s">
        <v>166</v>
      </c>
      <c r="B255" s="7">
        <v>43556</v>
      </c>
      <c r="C255" s="7" t="s">
        <v>200</v>
      </c>
      <c r="D255" s="24" t="s">
        <v>100</v>
      </c>
      <c r="E255" s="25" t="s">
        <v>58</v>
      </c>
      <c r="F255" s="26">
        <v>2823</v>
      </c>
      <c r="G255" s="26" t="s">
        <v>66</v>
      </c>
      <c r="H255" s="27" t="s">
        <v>66</v>
      </c>
      <c r="I255" s="21">
        <v>2823</v>
      </c>
      <c r="J255" s="22">
        <v>3308</v>
      </c>
      <c r="K255" s="23">
        <v>0</v>
      </c>
    </row>
    <row r="256" spans="1:11" x14ac:dyDescent="0.25">
      <c r="A256" s="8" t="s">
        <v>157</v>
      </c>
      <c r="B256" s="7">
        <v>43556</v>
      </c>
      <c r="C256" s="7" t="s">
        <v>201</v>
      </c>
      <c r="D256" s="24" t="s">
        <v>101</v>
      </c>
      <c r="E256" s="25" t="s">
        <v>52</v>
      </c>
      <c r="F256" s="26" t="s">
        <v>66</v>
      </c>
      <c r="G256" s="26" t="s">
        <v>66</v>
      </c>
      <c r="H256" s="27">
        <v>150786</v>
      </c>
      <c r="I256" s="21">
        <v>150786</v>
      </c>
      <c r="J256" s="22">
        <v>0</v>
      </c>
      <c r="K256" s="23">
        <v>360</v>
      </c>
    </row>
    <row r="257" spans="1:11" x14ac:dyDescent="0.25">
      <c r="A257" s="8" t="s">
        <v>157</v>
      </c>
      <c r="B257" s="7">
        <v>43556</v>
      </c>
      <c r="C257" s="7" t="s">
        <v>201</v>
      </c>
      <c r="D257" s="24" t="s">
        <v>101</v>
      </c>
      <c r="E257" s="25" t="s">
        <v>53</v>
      </c>
      <c r="F257" s="26" t="s">
        <v>66</v>
      </c>
      <c r="G257" s="26" t="s">
        <v>66</v>
      </c>
      <c r="H257" s="27">
        <v>154583</v>
      </c>
      <c r="I257" s="21">
        <v>154583</v>
      </c>
      <c r="J257" s="22">
        <v>0</v>
      </c>
      <c r="K257" s="23">
        <v>369</v>
      </c>
    </row>
    <row r="258" spans="1:11" x14ac:dyDescent="0.25">
      <c r="A258" s="8" t="s">
        <v>157</v>
      </c>
      <c r="B258" s="7">
        <v>43556</v>
      </c>
      <c r="C258" s="7" t="s">
        <v>201</v>
      </c>
      <c r="D258" s="24" t="s">
        <v>101</v>
      </c>
      <c r="E258" s="25" t="s">
        <v>54</v>
      </c>
      <c r="F258" s="26" t="s">
        <v>66</v>
      </c>
      <c r="G258" s="26" t="s">
        <v>66</v>
      </c>
      <c r="H258" s="27">
        <v>94894</v>
      </c>
      <c r="I258" s="21">
        <v>94894</v>
      </c>
      <c r="J258" s="22">
        <v>0</v>
      </c>
      <c r="K258" s="23">
        <v>227</v>
      </c>
    </row>
    <row r="259" spans="1:11" x14ac:dyDescent="0.25">
      <c r="A259" s="8" t="s">
        <v>157</v>
      </c>
      <c r="B259" s="7">
        <v>43556</v>
      </c>
      <c r="C259" s="7" t="s">
        <v>201</v>
      </c>
      <c r="D259" s="24" t="s">
        <v>101</v>
      </c>
      <c r="E259" s="25" t="s">
        <v>55</v>
      </c>
      <c r="F259" s="26" t="s">
        <v>66</v>
      </c>
      <c r="G259" s="26" t="s">
        <v>66</v>
      </c>
      <c r="H259" s="27">
        <v>201</v>
      </c>
      <c r="I259" s="21">
        <v>201</v>
      </c>
      <c r="J259" s="22">
        <v>0</v>
      </c>
      <c r="K259" s="23">
        <v>0</v>
      </c>
    </row>
    <row r="260" spans="1:11" x14ac:dyDescent="0.25">
      <c r="A260" s="8" t="s">
        <v>157</v>
      </c>
      <c r="B260" s="7">
        <v>43556</v>
      </c>
      <c r="C260" s="7" t="s">
        <v>201</v>
      </c>
      <c r="D260" s="24" t="s">
        <v>101</v>
      </c>
      <c r="E260" s="25" t="s">
        <v>56</v>
      </c>
      <c r="F260" s="26" t="s">
        <v>66</v>
      </c>
      <c r="G260" s="26" t="s">
        <v>66</v>
      </c>
      <c r="H260" s="27">
        <v>0</v>
      </c>
      <c r="I260" s="21">
        <v>0</v>
      </c>
      <c r="J260" s="22">
        <v>0</v>
      </c>
      <c r="K260" s="23">
        <v>0</v>
      </c>
    </row>
    <row r="261" spans="1:11" x14ac:dyDescent="0.25">
      <c r="A261" s="8" t="s">
        <v>157</v>
      </c>
      <c r="B261" s="7">
        <v>43556</v>
      </c>
      <c r="C261" s="7" t="s">
        <v>201</v>
      </c>
      <c r="D261" s="24" t="s">
        <v>101</v>
      </c>
      <c r="E261" s="25" t="s">
        <v>57</v>
      </c>
      <c r="F261" s="26" t="s">
        <v>66</v>
      </c>
      <c r="G261" s="26" t="s">
        <v>66</v>
      </c>
      <c r="H261" s="27">
        <v>96042</v>
      </c>
      <c r="I261" s="21">
        <v>96042</v>
      </c>
      <c r="J261" s="22">
        <v>0</v>
      </c>
      <c r="K261" s="23">
        <v>229</v>
      </c>
    </row>
    <row r="262" spans="1:11" x14ac:dyDescent="0.25">
      <c r="A262" s="8" t="s">
        <v>157</v>
      </c>
      <c r="B262" s="7">
        <v>43556</v>
      </c>
      <c r="C262" s="7" t="s">
        <v>201</v>
      </c>
      <c r="D262" s="24" t="s">
        <v>101</v>
      </c>
      <c r="E262" s="25" t="s">
        <v>58</v>
      </c>
      <c r="F262" s="26" t="s">
        <v>66</v>
      </c>
      <c r="G262" s="26" t="s">
        <v>66</v>
      </c>
      <c r="H262" s="27">
        <v>1387</v>
      </c>
      <c r="I262" s="21">
        <v>1387</v>
      </c>
      <c r="J262" s="22">
        <v>0</v>
      </c>
      <c r="K262" s="23">
        <v>3</v>
      </c>
    </row>
    <row r="263" spans="1:11" x14ac:dyDescent="0.25">
      <c r="A263" s="8" t="s">
        <v>166</v>
      </c>
      <c r="B263" s="7">
        <v>43556</v>
      </c>
      <c r="C263" s="7" t="s">
        <v>202</v>
      </c>
      <c r="D263" s="24" t="s">
        <v>102</v>
      </c>
      <c r="E263" s="25" t="s">
        <v>52</v>
      </c>
      <c r="F263" s="26" t="s">
        <v>66</v>
      </c>
      <c r="G263" s="26">
        <v>474604</v>
      </c>
      <c r="H263" s="27" t="s">
        <v>66</v>
      </c>
      <c r="I263" s="21">
        <v>474604</v>
      </c>
      <c r="J263" s="22">
        <v>510457</v>
      </c>
      <c r="K263" s="23">
        <v>0</v>
      </c>
    </row>
    <row r="264" spans="1:11" x14ac:dyDescent="0.25">
      <c r="A264" s="8" t="s">
        <v>166</v>
      </c>
      <c r="B264" s="7">
        <v>43556</v>
      </c>
      <c r="C264" s="7" t="s">
        <v>202</v>
      </c>
      <c r="D264" s="24" t="s">
        <v>102</v>
      </c>
      <c r="E264" s="25" t="s">
        <v>53</v>
      </c>
      <c r="F264" s="26" t="s">
        <v>66</v>
      </c>
      <c r="G264" s="26">
        <v>493449</v>
      </c>
      <c r="H264" s="27" t="s">
        <v>66</v>
      </c>
      <c r="I264" s="21">
        <v>493449</v>
      </c>
      <c r="J264" s="22">
        <v>534214</v>
      </c>
      <c r="K264" s="23">
        <v>0</v>
      </c>
    </row>
    <row r="265" spans="1:11" x14ac:dyDescent="0.25">
      <c r="A265" s="8" t="s">
        <v>166</v>
      </c>
      <c r="B265" s="7">
        <v>43556</v>
      </c>
      <c r="C265" s="7" t="s">
        <v>202</v>
      </c>
      <c r="D265" s="24" t="s">
        <v>102</v>
      </c>
      <c r="E265" s="25" t="s">
        <v>54</v>
      </c>
      <c r="F265" s="26" t="s">
        <v>66</v>
      </c>
      <c r="G265" s="26">
        <v>298184</v>
      </c>
      <c r="H265" s="27" t="s">
        <v>66</v>
      </c>
      <c r="I265" s="21">
        <v>298184</v>
      </c>
      <c r="J265" s="22">
        <v>321733</v>
      </c>
      <c r="K265" s="23">
        <v>0</v>
      </c>
    </row>
    <row r="266" spans="1:11" x14ac:dyDescent="0.25">
      <c r="A266" s="8" t="s">
        <v>166</v>
      </c>
      <c r="B266" s="7">
        <v>43556</v>
      </c>
      <c r="C266" s="7" t="s">
        <v>202</v>
      </c>
      <c r="D266" s="24" t="s">
        <v>102</v>
      </c>
      <c r="E266" s="25" t="s">
        <v>55</v>
      </c>
      <c r="F266" s="26" t="s">
        <v>66</v>
      </c>
      <c r="G266" s="26">
        <v>807</v>
      </c>
      <c r="H266" s="27" t="s">
        <v>66</v>
      </c>
      <c r="I266" s="21">
        <v>807</v>
      </c>
      <c r="J266" s="22">
        <v>795</v>
      </c>
      <c r="K266" s="23">
        <v>0</v>
      </c>
    </row>
    <row r="267" spans="1:11" x14ac:dyDescent="0.25">
      <c r="A267" s="8" t="s">
        <v>166</v>
      </c>
      <c r="B267" s="7">
        <v>43556</v>
      </c>
      <c r="C267" s="7" t="s">
        <v>202</v>
      </c>
      <c r="D267" s="24" t="s">
        <v>102</v>
      </c>
      <c r="E267" s="25" t="s">
        <v>56</v>
      </c>
      <c r="F267" s="26" t="s">
        <v>66</v>
      </c>
      <c r="G267" s="26">
        <v>1</v>
      </c>
      <c r="H267" s="27" t="s">
        <v>66</v>
      </c>
      <c r="I267" s="21">
        <v>1</v>
      </c>
      <c r="J267" s="22">
        <v>1</v>
      </c>
      <c r="K267" s="23">
        <v>0</v>
      </c>
    </row>
    <row r="268" spans="1:11" x14ac:dyDescent="0.25">
      <c r="A268" s="8" t="s">
        <v>166</v>
      </c>
      <c r="B268" s="7">
        <v>43556</v>
      </c>
      <c r="C268" s="7" t="s">
        <v>202</v>
      </c>
      <c r="D268" s="24" t="s">
        <v>102</v>
      </c>
      <c r="E268" s="25" t="s">
        <v>57</v>
      </c>
      <c r="F268" s="26" t="s">
        <v>66</v>
      </c>
      <c r="G268" s="26">
        <v>316835</v>
      </c>
      <c r="H268" s="27" t="s">
        <v>66</v>
      </c>
      <c r="I268" s="21">
        <v>316835</v>
      </c>
      <c r="J268" s="22">
        <v>343047</v>
      </c>
      <c r="K268" s="23">
        <v>0</v>
      </c>
    </row>
    <row r="269" spans="1:11" x14ac:dyDescent="0.25">
      <c r="A269" s="8" t="s">
        <v>166</v>
      </c>
      <c r="B269" s="7">
        <v>43556</v>
      </c>
      <c r="C269" s="7" t="s">
        <v>202</v>
      </c>
      <c r="D269" s="24" t="s">
        <v>102</v>
      </c>
      <c r="E269" s="25" t="s">
        <v>58</v>
      </c>
      <c r="F269" s="26" t="s">
        <v>66</v>
      </c>
      <c r="G269" s="26">
        <v>4675</v>
      </c>
      <c r="H269" s="27" t="s">
        <v>66</v>
      </c>
      <c r="I269" s="21">
        <v>4675</v>
      </c>
      <c r="J269" s="22">
        <v>5304</v>
      </c>
      <c r="K269" s="23">
        <v>0</v>
      </c>
    </row>
    <row r="270" spans="1:11" x14ac:dyDescent="0.25">
      <c r="A270" s="8" t="s">
        <v>166</v>
      </c>
      <c r="B270" s="7">
        <v>43556</v>
      </c>
      <c r="C270" s="7" t="s">
        <v>203</v>
      </c>
      <c r="D270" s="24" t="s">
        <v>103</v>
      </c>
      <c r="E270" s="25" t="s">
        <v>52</v>
      </c>
      <c r="F270" s="26" t="s">
        <v>66</v>
      </c>
      <c r="G270" s="26">
        <v>30750</v>
      </c>
      <c r="H270" s="27" t="s">
        <v>66</v>
      </c>
      <c r="I270" s="21">
        <v>30750</v>
      </c>
      <c r="J270" s="22">
        <v>33073</v>
      </c>
      <c r="K270" s="23">
        <v>0</v>
      </c>
    </row>
    <row r="271" spans="1:11" x14ac:dyDescent="0.25">
      <c r="A271" s="8" t="s">
        <v>166</v>
      </c>
      <c r="B271" s="7">
        <v>43556</v>
      </c>
      <c r="C271" s="7" t="s">
        <v>203</v>
      </c>
      <c r="D271" s="24" t="s">
        <v>103</v>
      </c>
      <c r="E271" s="25" t="s">
        <v>53</v>
      </c>
      <c r="F271" s="26" t="s">
        <v>66</v>
      </c>
      <c r="G271" s="26">
        <v>31971</v>
      </c>
      <c r="H271" s="27" t="s">
        <v>66</v>
      </c>
      <c r="I271" s="21">
        <v>31971</v>
      </c>
      <c r="J271" s="22">
        <v>34612</v>
      </c>
      <c r="K271" s="23">
        <v>0</v>
      </c>
    </row>
    <row r="272" spans="1:11" x14ac:dyDescent="0.25">
      <c r="A272" s="8" t="s">
        <v>166</v>
      </c>
      <c r="B272" s="7">
        <v>43556</v>
      </c>
      <c r="C272" s="7" t="s">
        <v>203</v>
      </c>
      <c r="D272" s="24" t="s">
        <v>103</v>
      </c>
      <c r="E272" s="25" t="s">
        <v>54</v>
      </c>
      <c r="F272" s="26" t="s">
        <v>66</v>
      </c>
      <c r="G272" s="26">
        <v>19320</v>
      </c>
      <c r="H272" s="27" t="s">
        <v>66</v>
      </c>
      <c r="I272" s="21">
        <v>19320</v>
      </c>
      <c r="J272" s="22">
        <v>20845</v>
      </c>
      <c r="K272" s="23">
        <v>0</v>
      </c>
    </row>
    <row r="273" spans="1:11" x14ac:dyDescent="0.25">
      <c r="A273" s="8" t="s">
        <v>166</v>
      </c>
      <c r="B273" s="7">
        <v>43556</v>
      </c>
      <c r="C273" s="7" t="s">
        <v>203</v>
      </c>
      <c r="D273" s="24" t="s">
        <v>103</v>
      </c>
      <c r="E273" s="25" t="s">
        <v>55</v>
      </c>
      <c r="F273" s="26" t="s">
        <v>66</v>
      </c>
      <c r="G273" s="26">
        <v>52</v>
      </c>
      <c r="H273" s="27" t="s">
        <v>66</v>
      </c>
      <c r="I273" s="21">
        <v>52</v>
      </c>
      <c r="J273" s="22">
        <v>51</v>
      </c>
      <c r="K273" s="23">
        <v>0</v>
      </c>
    </row>
    <row r="274" spans="1:11" x14ac:dyDescent="0.25">
      <c r="A274" s="8" t="s">
        <v>166</v>
      </c>
      <c r="B274" s="7">
        <v>43556</v>
      </c>
      <c r="C274" s="7" t="s">
        <v>203</v>
      </c>
      <c r="D274" s="24" t="s">
        <v>103</v>
      </c>
      <c r="E274" s="25" t="s">
        <v>56</v>
      </c>
      <c r="F274" s="26" t="s">
        <v>66</v>
      </c>
      <c r="G274" s="26">
        <v>0</v>
      </c>
      <c r="H274" s="27" t="s">
        <v>66</v>
      </c>
      <c r="I274" s="21">
        <v>0</v>
      </c>
      <c r="J274" s="22">
        <v>0</v>
      </c>
      <c r="K274" s="23">
        <v>0</v>
      </c>
    </row>
    <row r="275" spans="1:11" x14ac:dyDescent="0.25">
      <c r="A275" s="8" t="s">
        <v>166</v>
      </c>
      <c r="B275" s="7">
        <v>43556</v>
      </c>
      <c r="C275" s="7" t="s">
        <v>203</v>
      </c>
      <c r="D275" s="24" t="s">
        <v>103</v>
      </c>
      <c r="E275" s="25" t="s">
        <v>57</v>
      </c>
      <c r="F275" s="26" t="s">
        <v>66</v>
      </c>
      <c r="G275" s="26">
        <v>20528</v>
      </c>
      <c r="H275" s="27" t="s">
        <v>66</v>
      </c>
      <c r="I275" s="21">
        <v>20528</v>
      </c>
      <c r="J275" s="22">
        <v>22226</v>
      </c>
      <c r="K275" s="23">
        <v>0</v>
      </c>
    </row>
    <row r="276" spans="1:11" x14ac:dyDescent="0.25">
      <c r="A276" s="8" t="s">
        <v>166</v>
      </c>
      <c r="B276" s="7">
        <v>43556</v>
      </c>
      <c r="C276" s="7" t="s">
        <v>203</v>
      </c>
      <c r="D276" s="24" t="s">
        <v>103</v>
      </c>
      <c r="E276" s="25" t="s">
        <v>58</v>
      </c>
      <c r="F276" s="26" t="s">
        <v>66</v>
      </c>
      <c r="G276" s="26">
        <v>303</v>
      </c>
      <c r="H276" s="27" t="s">
        <v>66</v>
      </c>
      <c r="I276" s="21">
        <v>303</v>
      </c>
      <c r="J276" s="22">
        <v>344</v>
      </c>
      <c r="K276" s="23">
        <v>0</v>
      </c>
    </row>
    <row r="277" spans="1:11" x14ac:dyDescent="0.25">
      <c r="A277" s="8" t="s">
        <v>166</v>
      </c>
      <c r="B277" s="7">
        <v>43556</v>
      </c>
      <c r="C277" s="7" t="s">
        <v>204</v>
      </c>
      <c r="D277" s="24" t="s">
        <v>104</v>
      </c>
      <c r="E277" s="25" t="s">
        <v>52</v>
      </c>
      <c r="F277" s="26" t="s">
        <v>66</v>
      </c>
      <c r="G277" s="26">
        <v>30750</v>
      </c>
      <c r="H277" s="27" t="s">
        <v>66</v>
      </c>
      <c r="I277" s="21">
        <v>30750</v>
      </c>
      <c r="J277" s="22">
        <v>33073</v>
      </c>
      <c r="K277" s="23">
        <v>0</v>
      </c>
    </row>
    <row r="278" spans="1:11" x14ac:dyDescent="0.25">
      <c r="A278" s="8" t="s">
        <v>166</v>
      </c>
      <c r="B278" s="7">
        <v>43556</v>
      </c>
      <c r="C278" s="7" t="s">
        <v>204</v>
      </c>
      <c r="D278" s="24" t="s">
        <v>104</v>
      </c>
      <c r="E278" s="25" t="s">
        <v>53</v>
      </c>
      <c r="F278" s="26" t="s">
        <v>66</v>
      </c>
      <c r="G278" s="26">
        <v>31971</v>
      </c>
      <c r="H278" s="27" t="s">
        <v>66</v>
      </c>
      <c r="I278" s="21">
        <v>31971</v>
      </c>
      <c r="J278" s="22">
        <v>34612</v>
      </c>
      <c r="K278" s="23">
        <v>0</v>
      </c>
    </row>
    <row r="279" spans="1:11" x14ac:dyDescent="0.25">
      <c r="A279" s="8" t="s">
        <v>166</v>
      </c>
      <c r="B279" s="7">
        <v>43556</v>
      </c>
      <c r="C279" s="7" t="s">
        <v>204</v>
      </c>
      <c r="D279" s="24" t="s">
        <v>104</v>
      </c>
      <c r="E279" s="25" t="s">
        <v>54</v>
      </c>
      <c r="F279" s="26" t="s">
        <v>66</v>
      </c>
      <c r="G279" s="26">
        <v>19320</v>
      </c>
      <c r="H279" s="27" t="s">
        <v>66</v>
      </c>
      <c r="I279" s="21">
        <v>19320</v>
      </c>
      <c r="J279" s="22">
        <v>20845</v>
      </c>
      <c r="K279" s="23">
        <v>0</v>
      </c>
    </row>
    <row r="280" spans="1:11" x14ac:dyDescent="0.25">
      <c r="A280" s="8" t="s">
        <v>166</v>
      </c>
      <c r="B280" s="7">
        <v>43556</v>
      </c>
      <c r="C280" s="7" t="s">
        <v>204</v>
      </c>
      <c r="D280" s="24" t="s">
        <v>104</v>
      </c>
      <c r="E280" s="25" t="s">
        <v>55</v>
      </c>
      <c r="F280" s="26" t="s">
        <v>66</v>
      </c>
      <c r="G280" s="26">
        <v>52</v>
      </c>
      <c r="H280" s="27" t="s">
        <v>66</v>
      </c>
      <c r="I280" s="21">
        <v>52</v>
      </c>
      <c r="J280" s="22">
        <v>51</v>
      </c>
      <c r="K280" s="23">
        <v>0</v>
      </c>
    </row>
    <row r="281" spans="1:11" x14ac:dyDescent="0.25">
      <c r="A281" s="8" t="s">
        <v>166</v>
      </c>
      <c r="B281" s="7">
        <v>43556</v>
      </c>
      <c r="C281" s="7" t="s">
        <v>204</v>
      </c>
      <c r="D281" s="24" t="s">
        <v>104</v>
      </c>
      <c r="E281" s="25" t="s">
        <v>56</v>
      </c>
      <c r="F281" s="26" t="s">
        <v>66</v>
      </c>
      <c r="G281" s="26">
        <v>0</v>
      </c>
      <c r="H281" s="27" t="s">
        <v>66</v>
      </c>
      <c r="I281" s="21">
        <v>0</v>
      </c>
      <c r="J281" s="22">
        <v>0</v>
      </c>
      <c r="K281" s="23">
        <v>0</v>
      </c>
    </row>
    <row r="282" spans="1:11" x14ac:dyDescent="0.25">
      <c r="A282" s="8" t="s">
        <v>166</v>
      </c>
      <c r="B282" s="7">
        <v>43556</v>
      </c>
      <c r="C282" s="7" t="s">
        <v>204</v>
      </c>
      <c r="D282" s="24" t="s">
        <v>104</v>
      </c>
      <c r="E282" s="25" t="s">
        <v>57</v>
      </c>
      <c r="F282" s="26" t="s">
        <v>66</v>
      </c>
      <c r="G282" s="26">
        <v>20528</v>
      </c>
      <c r="H282" s="27" t="s">
        <v>66</v>
      </c>
      <c r="I282" s="21">
        <v>20528</v>
      </c>
      <c r="J282" s="22">
        <v>22226</v>
      </c>
      <c r="K282" s="23">
        <v>0</v>
      </c>
    </row>
    <row r="283" spans="1:11" ht="15.75" thickBot="1" x14ac:dyDescent="0.3">
      <c r="A283" s="8" t="s">
        <v>166</v>
      </c>
      <c r="B283" s="7">
        <v>43556</v>
      </c>
      <c r="C283" s="7" t="s">
        <v>204</v>
      </c>
      <c r="D283" s="28" t="s">
        <v>104</v>
      </c>
      <c r="E283" s="29" t="s">
        <v>58</v>
      </c>
      <c r="F283" s="30" t="s">
        <v>66</v>
      </c>
      <c r="G283" s="30">
        <v>303</v>
      </c>
      <c r="H283" s="31" t="s">
        <v>66</v>
      </c>
      <c r="I283" s="21">
        <v>303</v>
      </c>
      <c r="J283" s="22">
        <v>344</v>
      </c>
      <c r="K283" s="23">
        <v>0</v>
      </c>
    </row>
    <row r="284" spans="1:11" x14ac:dyDescent="0.25">
      <c r="K284" s="8">
        <v>1857258</v>
      </c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</sheetData>
  <mergeCells count="1">
    <mergeCell ref="F2:H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="90" zoomScaleNormal="90" workbookViewId="0">
      <selection activeCell="I22" sqref="I22"/>
    </sheetView>
  </sheetViews>
  <sheetFormatPr baseColWidth="10" defaultColWidth="9.140625" defaultRowHeight="15" x14ac:dyDescent="0.25"/>
  <cols>
    <col min="1" max="1" width="19.140625" style="1" bestFit="1" customWidth="1"/>
    <col min="2" max="4" width="19.140625" style="1" customWidth="1"/>
    <col min="5" max="5" width="22.28515625" style="1" bestFit="1" customWidth="1"/>
    <col min="6" max="6" width="10.5703125" style="1" bestFit="1" customWidth="1"/>
    <col min="7" max="16384" width="9.140625" style="1"/>
  </cols>
  <sheetData>
    <row r="1" spans="1:6" x14ac:dyDescent="0.25">
      <c r="A1" s="71" t="s">
        <v>59</v>
      </c>
      <c r="B1" s="71" t="s">
        <v>61</v>
      </c>
      <c r="C1" s="71" t="s">
        <v>62</v>
      </c>
      <c r="D1" s="71" t="s">
        <v>63</v>
      </c>
      <c r="E1" s="71" t="s">
        <v>154</v>
      </c>
      <c r="F1" s="71" t="s">
        <v>105</v>
      </c>
    </row>
    <row r="2" spans="1:6" x14ac:dyDescent="0.25">
      <c r="A2" s="1" t="s">
        <v>64</v>
      </c>
      <c r="B2" s="38">
        <f>SUMIF('DESPACHO_PSxBH-'!$D$4:$D$283,PRORRATA_Gral!A2,'DESPACHO_PSxBH-'!$F$4:$F$283)</f>
        <v>1553457</v>
      </c>
      <c r="C2" s="38">
        <f>SUMIF('DESPACHO_PSxBH-'!$D$4:$D$283,PRORRATA_Gral!A2,'DESPACHO_PSxBH-'!$G$4:$G$283)</f>
        <v>2443989</v>
      </c>
      <c r="D2" s="38">
        <f>SUMIF('DESPACHO_PSxBH-'!$D$4:$D$283,PRORRATA_Gral!A2,'DESPACHO_PSxBH-'!$H$4:$H$283)</f>
        <v>1313854</v>
      </c>
      <c r="E2" s="2">
        <f>SUMIF('DESPACHO_PSxBH-'!$D$4:$D$283,PRORRATA_Gral!A2,'DESPACHO_PSxBH-'!$I$4:$I$283)</f>
        <v>5311300</v>
      </c>
      <c r="F2" s="3">
        <f>E2/$E$42</f>
        <v>6.607995797338063E-3</v>
      </c>
    </row>
    <row r="3" spans="1:6" x14ac:dyDescent="0.25">
      <c r="A3" s="1" t="s">
        <v>65</v>
      </c>
      <c r="B3" s="38">
        <f>SUMIF('DESPACHO_PSxBH-'!$D$4:$D$283,PRORRATA_Gral!A3,'DESPACHO_PSxBH-'!$F$4:$F$283)</f>
        <v>378648</v>
      </c>
      <c r="C3" s="38">
        <f>SUMIF('DESPACHO_PSxBH-'!$D$4:$D$283,PRORRATA_Gral!A3,'DESPACHO_PSxBH-'!$G$4:$G$283)</f>
        <v>0</v>
      </c>
      <c r="D3" s="38">
        <f>SUMIF('DESPACHO_PSxBH-'!$D$4:$D$283,PRORRATA_Gral!A3,'DESPACHO_PSxBH-'!$H$4:$H$283)</f>
        <v>0</v>
      </c>
      <c r="E3" s="2">
        <f>SUMIF('DESPACHO_PSxBH-'!$D$4:$D$283,PRORRATA_Gral!A3,'DESPACHO_PSxBH-'!$I$4:$I$283)</f>
        <v>378648</v>
      </c>
      <c r="F3" s="3">
        <f t="shared" ref="F3:F41" si="0">E3/$E$42</f>
        <v>4.7109076735836101E-4</v>
      </c>
    </row>
    <row r="4" spans="1:6" x14ac:dyDescent="0.25">
      <c r="A4" s="1" t="s">
        <v>67</v>
      </c>
      <c r="B4" s="38">
        <f>SUMIF('DESPACHO_PSxBH-'!$D$4:$D$283,PRORRATA_Gral!A4,'DESPACHO_PSxBH-'!$F$4:$F$283)</f>
        <v>0</v>
      </c>
      <c r="C4" s="38">
        <f>SUMIF('DESPACHO_PSxBH-'!$D$4:$D$283,PRORRATA_Gral!A4,'DESPACHO_PSxBH-'!$G$4:$G$283)</f>
        <v>0</v>
      </c>
      <c r="D4" s="38">
        <f>SUMIF('DESPACHO_PSxBH-'!$D$4:$D$283,PRORRATA_Gral!A4,'DESPACHO_PSxBH-'!$H$4:$H$283)</f>
        <v>320247</v>
      </c>
      <c r="E4" s="2">
        <f>SUMIF('DESPACHO_PSxBH-'!$D$4:$D$283,PRORRATA_Gral!A4,'DESPACHO_PSxBH-'!$I$4:$I$283)</f>
        <v>320247</v>
      </c>
      <c r="F4" s="3">
        <f t="shared" si="0"/>
        <v>3.9843180202777523E-4</v>
      </c>
    </row>
    <row r="5" spans="1:6" x14ac:dyDescent="0.25">
      <c r="A5" s="1" t="s">
        <v>68</v>
      </c>
      <c r="B5" s="38">
        <f>SUMIF('DESPACHO_PSxBH-'!$D$4:$D$283,PRORRATA_Gral!A5,'DESPACHO_PSxBH-'!$F$4:$F$283)</f>
        <v>1962255</v>
      </c>
      <c r="C5" s="38">
        <f>SUMIF('DESPACHO_PSxBH-'!$D$4:$D$283,PRORRATA_Gral!A5,'DESPACHO_PSxBH-'!$G$4:$G$283)</f>
        <v>3087137</v>
      </c>
      <c r="D5" s="38">
        <f>SUMIF('DESPACHO_PSxBH-'!$D$4:$D$283,PRORRATA_Gral!A5,'DESPACHO_PSxBH-'!$H$4:$H$283)</f>
        <v>1659600</v>
      </c>
      <c r="E5" s="2">
        <f>SUMIF('DESPACHO_PSxBH-'!$D$4:$D$283,PRORRATA_Gral!A5,'DESPACHO_PSxBH-'!$I$4:$I$283)</f>
        <v>6708992</v>
      </c>
      <c r="F5" s="3">
        <f t="shared" si="0"/>
        <v>8.346919010482309E-3</v>
      </c>
    </row>
    <row r="6" spans="1:6" x14ac:dyDescent="0.25">
      <c r="A6" s="1" t="s">
        <v>69</v>
      </c>
      <c r="B6" s="38">
        <f>SUMIF('DESPACHO_PSxBH-'!$D$4:$D$283,PRORRATA_Gral!A6,'DESPACHO_PSxBH-'!$F$4:$F$283)</f>
        <v>4038876</v>
      </c>
      <c r="C6" s="38">
        <f>SUMIF('DESPACHO_PSxBH-'!$D$4:$D$283,PRORRATA_Gral!A6,'DESPACHO_PSxBH-'!$G$4:$G$283)</f>
        <v>0</v>
      </c>
      <c r="D6" s="38">
        <f>SUMIF('DESPACHO_PSxBH-'!$D$4:$D$283,PRORRATA_Gral!A6,'DESPACHO_PSxBH-'!$H$4:$H$283)</f>
        <v>0</v>
      </c>
      <c r="E6" s="2">
        <f>SUMIF('DESPACHO_PSxBH-'!$D$4:$D$283,PRORRATA_Gral!A6,'DESPACHO_PSxBH-'!$I$4:$I$283)</f>
        <v>4038876</v>
      </c>
      <c r="F6" s="3">
        <f t="shared" si="0"/>
        <v>5.0249233961496371E-3</v>
      </c>
    </row>
    <row r="7" spans="1:6" x14ac:dyDescent="0.25">
      <c r="A7" s="1" t="s">
        <v>70</v>
      </c>
      <c r="B7" s="38">
        <f>SUMIF('DESPACHO_PSxBH-'!$D$4:$D$283,PRORRATA_Gral!A7,'DESPACHO_PSxBH-'!$F$4:$F$283)</f>
        <v>0</v>
      </c>
      <c r="C7" s="38">
        <f>SUMIF('DESPACHO_PSxBH-'!$D$4:$D$283,PRORRATA_Gral!A7,'DESPACHO_PSxBH-'!$G$4:$G$283)</f>
        <v>6354225</v>
      </c>
      <c r="D7" s="38">
        <f>SUMIF('DESPACHO_PSxBH-'!$D$4:$D$283,PRORRATA_Gral!A7,'DESPACHO_PSxBH-'!$H$4:$H$283)</f>
        <v>0</v>
      </c>
      <c r="E7" s="2">
        <f>SUMIF('DESPACHO_PSxBH-'!$D$4:$D$283,PRORRATA_Gral!A7,'DESPACHO_PSxBH-'!$I$4:$I$283)</f>
        <v>6354225</v>
      </c>
      <c r="F7" s="3">
        <f t="shared" si="0"/>
        <v>7.9055395280515986E-3</v>
      </c>
    </row>
    <row r="8" spans="1:6" x14ac:dyDescent="0.25">
      <c r="A8" s="1" t="s">
        <v>71</v>
      </c>
      <c r="B8" s="38">
        <f>SUMIF('DESPACHO_PSxBH-'!$D$4:$D$283,PRORRATA_Gral!A8,'DESPACHO_PSxBH-'!$F$4:$F$283)</f>
        <v>0</v>
      </c>
      <c r="C8" s="38">
        <f>SUMIF('DESPACHO_PSxBH-'!$D$4:$D$283,PRORRATA_Gral!A8,'DESPACHO_PSxBH-'!$G$4:$G$283)</f>
        <v>0</v>
      </c>
      <c r="D8" s="38">
        <f>SUMIF('DESPACHO_PSxBH-'!$D$4:$D$283,PRORRATA_Gral!A8,'DESPACHO_PSxBH-'!$H$4:$H$283)</f>
        <v>3415958</v>
      </c>
      <c r="E8" s="2">
        <f>SUMIF('DESPACHO_PSxBH-'!$D$4:$D$283,PRORRATA_Gral!A8,'DESPACHO_PSxBH-'!$I$4:$I$283)</f>
        <v>3415958</v>
      </c>
      <c r="F8" s="3">
        <f t="shared" si="0"/>
        <v>4.2499267802389874E-3</v>
      </c>
    </row>
    <row r="9" spans="1:6" x14ac:dyDescent="0.25">
      <c r="A9" s="1" t="s">
        <v>72</v>
      </c>
      <c r="B9" s="38">
        <f>SUMIF('DESPACHO_PSxBH-'!$D$4:$D$283,PRORRATA_Gral!A9,'DESPACHO_PSxBH-'!$F$4:$F$283)</f>
        <v>0</v>
      </c>
      <c r="C9" s="38">
        <f>SUMIF('DESPACHO_PSxBH-'!$D$4:$D$283,PRORRATA_Gral!A9,'DESPACHO_PSxBH-'!$G$4:$G$283)</f>
        <v>1985697</v>
      </c>
      <c r="D9" s="38">
        <f>SUMIF('DESPACHO_PSxBH-'!$D$4:$D$283,PRORRATA_Gral!A9,'DESPACHO_PSxBH-'!$H$4:$H$283)</f>
        <v>0</v>
      </c>
      <c r="E9" s="2">
        <f>SUMIF('DESPACHO_PSxBH-'!$D$4:$D$283,PRORRATA_Gral!A9,'DESPACHO_PSxBH-'!$I$4:$I$283)</f>
        <v>1985697</v>
      </c>
      <c r="F9" s="3">
        <f t="shared" si="0"/>
        <v>2.4704832020007905E-3</v>
      </c>
    </row>
    <row r="10" spans="1:6" x14ac:dyDescent="0.25">
      <c r="A10" s="1" t="s">
        <v>73</v>
      </c>
      <c r="B10" s="38">
        <f>SUMIF('DESPACHO_PSxBH-'!$D$4:$D$283,PRORRATA_Gral!A10,'DESPACHO_PSxBH-'!$F$4:$F$283)</f>
        <v>2082534</v>
      </c>
      <c r="C10" s="38">
        <f>SUMIF('DESPACHO_PSxBH-'!$D$4:$D$283,PRORRATA_Gral!A10,'DESPACHO_PSxBH-'!$G$4:$G$283)</f>
        <v>0</v>
      </c>
      <c r="D10" s="38">
        <f>SUMIF('DESPACHO_PSxBH-'!$D$4:$D$283,PRORRATA_Gral!A10,'DESPACHO_PSxBH-'!$H$4:$H$283)</f>
        <v>0</v>
      </c>
      <c r="E10" s="2">
        <f>SUMIF('DESPACHO_PSxBH-'!$D$4:$D$283,PRORRATA_Gral!A10,'DESPACHO_PSxBH-'!$I$4:$I$283)</f>
        <v>2082534</v>
      </c>
      <c r="F10" s="3">
        <f t="shared" si="0"/>
        <v>2.5909618962991405E-3</v>
      </c>
    </row>
    <row r="11" spans="1:6" x14ac:dyDescent="0.25">
      <c r="A11" s="1" t="s">
        <v>74</v>
      </c>
      <c r="B11" s="38">
        <f>SUMIF('DESPACHO_PSxBH-'!$D$4:$D$283,PRORRATA_Gral!A11,'DESPACHO_PSxBH-'!$F$4:$F$283)</f>
        <v>0</v>
      </c>
      <c r="C11" s="38">
        <f>SUMIF('DESPACHO_PSxBH-'!$D$4:$D$283,PRORRATA_Gral!A11,'DESPACHO_PSxBH-'!$G$4:$G$283)</f>
        <v>0</v>
      </c>
      <c r="D11" s="38">
        <f>SUMIF('DESPACHO_PSxBH-'!$D$4:$D$283,PRORRATA_Gral!A11,'DESPACHO_PSxBH-'!$H$4:$H$283)</f>
        <v>1761366</v>
      </c>
      <c r="E11" s="2">
        <f>SUMIF('DESPACHO_PSxBH-'!$D$4:$D$283,PRORRATA_Gral!A11,'DESPACHO_PSxBH-'!$I$4:$I$283)</f>
        <v>1761366</v>
      </c>
      <c r="F11" s="3">
        <f t="shared" si="0"/>
        <v>2.1913842421957251E-3</v>
      </c>
    </row>
    <row r="12" spans="1:6" x14ac:dyDescent="0.25">
      <c r="A12" s="1" t="s">
        <v>75</v>
      </c>
      <c r="B12" s="38">
        <f>SUMIF('DESPACHO_PSxBH-'!$D$4:$D$283,PRORRATA_Gral!A12,'DESPACHO_PSxBH-'!$F$4:$F$283)</f>
        <v>196232</v>
      </c>
      <c r="C12" s="38">
        <f>SUMIF('DESPACHO_PSxBH-'!$D$4:$D$283,PRORRATA_Gral!A12,'DESPACHO_PSxBH-'!$G$4:$G$283)</f>
        <v>308723</v>
      </c>
      <c r="D12" s="38">
        <f>SUMIF('DESPACHO_PSxBH-'!$D$4:$D$283,PRORRATA_Gral!A12,'DESPACHO_PSxBH-'!$H$4:$H$283)</f>
        <v>165963</v>
      </c>
      <c r="E12" s="2">
        <f>SUMIF('DESPACHO_PSxBH-'!$D$4:$D$283,PRORRATA_Gral!A12,'DESPACHO_PSxBH-'!$I$4:$I$283)</f>
        <v>670918</v>
      </c>
      <c r="F12" s="3">
        <f t="shared" si="0"/>
        <v>8.3471529086258703E-4</v>
      </c>
    </row>
    <row r="13" spans="1:6" x14ac:dyDescent="0.25">
      <c r="A13" s="1" t="s">
        <v>76</v>
      </c>
      <c r="B13" s="38">
        <f>SUMIF('DESPACHO_PSxBH-'!$D$4:$D$283,PRORRATA_Gral!A13,'DESPACHO_PSxBH-'!$F$4:$F$283)</f>
        <v>130782</v>
      </c>
      <c r="C13" s="38">
        <f>SUMIF('DESPACHO_PSxBH-'!$D$4:$D$283,PRORRATA_Gral!A13,'DESPACHO_PSxBH-'!$G$4:$G$283)</f>
        <v>0</v>
      </c>
      <c r="D13" s="38">
        <f>SUMIF('DESPACHO_PSxBH-'!$D$4:$D$283,PRORRATA_Gral!A13,'DESPACHO_PSxBH-'!$H$4:$H$283)</f>
        <v>0</v>
      </c>
      <c r="E13" s="2">
        <f>SUMIF('DESPACHO_PSxBH-'!$D$4:$D$283,PRORRATA_Gral!A13,'DESPACHO_PSxBH-'!$I$4:$I$283)</f>
        <v>130782</v>
      </c>
      <c r="F13" s="3">
        <f t="shared" si="0"/>
        <v>1.6271099474092341E-4</v>
      </c>
    </row>
    <row r="14" spans="1:6" x14ac:dyDescent="0.25">
      <c r="A14" s="1" t="s">
        <v>77</v>
      </c>
      <c r="B14" s="38">
        <f>SUMIF('DESPACHO_PSxBH-'!$D$4:$D$283,PRORRATA_Gral!A14,'DESPACHO_PSxBH-'!$F$4:$F$283)</f>
        <v>0</v>
      </c>
      <c r="C14" s="38">
        <f>SUMIF('DESPACHO_PSxBH-'!$D$4:$D$283,PRORRATA_Gral!A14,'DESPACHO_PSxBH-'!$G$4:$G$283)</f>
        <v>102879</v>
      </c>
      <c r="D14" s="38">
        <f>SUMIF('DESPACHO_PSxBH-'!$D$4:$D$283,PRORRATA_Gral!A14,'DESPACHO_PSxBH-'!$H$4:$H$283)</f>
        <v>0</v>
      </c>
      <c r="E14" s="2">
        <f>SUMIF('DESPACHO_PSxBH-'!$D$4:$D$283,PRORRATA_Gral!A14,'DESPACHO_PSxBH-'!$I$4:$I$283)</f>
        <v>102879</v>
      </c>
      <c r="F14" s="3">
        <f t="shared" si="0"/>
        <v>1.279957825079251E-4</v>
      </c>
    </row>
    <row r="15" spans="1:6" x14ac:dyDescent="0.25">
      <c r="A15" s="1" t="s">
        <v>78</v>
      </c>
      <c r="B15" s="38">
        <f>SUMIF('DESPACHO_PSxBH-'!$D$4:$D$283,PRORRATA_Gral!A15,'DESPACHO_PSxBH-'!$F$4:$F$283)</f>
        <v>0</v>
      </c>
      <c r="C15" s="38">
        <f>SUMIF('DESPACHO_PSxBH-'!$D$4:$D$283,PRORRATA_Gral!A15,'DESPACHO_PSxBH-'!$G$4:$G$283)</f>
        <v>0</v>
      </c>
      <c r="D15" s="38">
        <f>SUMIF('DESPACHO_PSxBH-'!$D$4:$D$283,PRORRATA_Gral!A15,'DESPACHO_PSxBH-'!$H$4:$H$283)</f>
        <v>55305</v>
      </c>
      <c r="E15" s="2">
        <f>SUMIF('DESPACHO_PSxBH-'!$D$4:$D$283,PRORRATA_Gral!A15,'DESPACHO_PSxBH-'!$I$4:$I$283)</f>
        <v>55305</v>
      </c>
      <c r="F15" s="3">
        <f t="shared" si="0"/>
        <v>6.8807110796185791E-5</v>
      </c>
    </row>
    <row r="16" spans="1:6" x14ac:dyDescent="0.25">
      <c r="A16" s="1" t="s">
        <v>79</v>
      </c>
      <c r="B16" s="38">
        <f>SUMIF('DESPACHO_PSxBH-'!$D$4:$D$283,PRORRATA_Gral!A16,'DESPACHO_PSxBH-'!$F$4:$F$283)</f>
        <v>0</v>
      </c>
      <c r="C16" s="38">
        <f>SUMIF('DESPACHO_PSxBH-'!$D$4:$D$283,PRORRATA_Gral!A16,'DESPACHO_PSxBH-'!$G$4:$G$283)</f>
        <v>411645</v>
      </c>
      <c r="D16" s="38">
        <f>SUMIF('DESPACHO_PSxBH-'!$D$4:$D$283,PRORRATA_Gral!A16,'DESPACHO_PSxBH-'!$H$4:$H$283)</f>
        <v>0</v>
      </c>
      <c r="E16" s="2">
        <f>SUMIF('DESPACHO_PSxBH-'!$D$4:$D$283,PRORRATA_Gral!A16,'DESPACHO_PSxBH-'!$I$4:$I$283)</f>
        <v>411645</v>
      </c>
      <c r="F16" s="3">
        <f t="shared" si="0"/>
        <v>5.1214362397063369E-4</v>
      </c>
    </row>
    <row r="17" spans="1:6" x14ac:dyDescent="0.25">
      <c r="A17" s="1" t="s">
        <v>80</v>
      </c>
      <c r="B17" s="38">
        <f>SUMIF('DESPACHO_PSxBH-'!$D$4:$D$283,PRORRATA_Gral!A17,'DESPACHO_PSxBH-'!$F$4:$F$283)</f>
        <v>0</v>
      </c>
      <c r="C17" s="38">
        <f>SUMIF('DESPACHO_PSxBH-'!$D$4:$D$283,PRORRATA_Gral!A17,'DESPACHO_PSxBH-'!$G$4:$G$283)</f>
        <v>1955172</v>
      </c>
      <c r="D17" s="38">
        <f>SUMIF('DESPACHO_PSxBH-'!$D$4:$D$283,PRORRATA_Gral!A17,'DESPACHO_PSxBH-'!$H$4:$H$283)</f>
        <v>0</v>
      </c>
      <c r="E17" s="2">
        <f>SUMIF('DESPACHO_PSxBH-'!$D$4:$D$283,PRORRATA_Gral!A17,'DESPACHO_PSxBH-'!$I$4:$I$283)</f>
        <v>1955172</v>
      </c>
      <c r="F17" s="3">
        <f t="shared" si="0"/>
        <v>2.4325058571485429E-3</v>
      </c>
    </row>
    <row r="18" spans="1:6" x14ac:dyDescent="0.25">
      <c r="A18" s="1" t="s">
        <v>81</v>
      </c>
      <c r="B18" s="38">
        <f>SUMIF('DESPACHO_PSxBH-'!$D$4:$D$283,PRORRATA_Gral!A18,'DESPACHO_PSxBH-'!$F$4:$F$283)</f>
        <v>34805838</v>
      </c>
      <c r="C18" s="38">
        <f>SUMIF('DESPACHO_PSxBH-'!$D$4:$D$283,PRORRATA_Gral!A18,'DESPACHO_PSxBH-'!$G$4:$G$283)</f>
        <v>54758569</v>
      </c>
      <c r="D18" s="38">
        <f>SUMIF('DESPACHO_PSxBH-'!$D$4:$D$283,PRORRATA_Gral!A18,'DESPACHO_PSxBH-'!$H$4:$H$283)</f>
        <v>29437410</v>
      </c>
      <c r="E18" s="2">
        <f>SUMIF('DESPACHO_PSxBH-'!$D$4:$D$283,PRORRATA_Gral!A18,'DESPACHO_PSxBH-'!$I$4:$I$283)</f>
        <v>119001817</v>
      </c>
      <c r="F18" s="3">
        <f t="shared" si="0"/>
        <v>0.14805480891902043</v>
      </c>
    </row>
    <row r="19" spans="1:6" x14ac:dyDescent="0.25">
      <c r="A19" s="1" t="s">
        <v>82</v>
      </c>
      <c r="B19" s="38">
        <f>SUMIF('DESPACHO_PSxBH-'!$D$4:$D$283,PRORRATA_Gral!A19,'DESPACHO_PSxBH-'!$F$4:$F$283)</f>
        <v>6540870</v>
      </c>
      <c r="C19" s="38">
        <f>SUMIF('DESPACHO_PSxBH-'!$D$4:$D$283,PRORRATA_Gral!A19,'DESPACHO_PSxBH-'!$G$4:$G$283)</f>
        <v>10290477</v>
      </c>
      <c r="D19" s="38">
        <f>SUMIF('DESPACHO_PSxBH-'!$D$4:$D$283,PRORRATA_Gral!A19,'DESPACHO_PSxBH-'!$H$4:$H$283)</f>
        <v>5532012</v>
      </c>
      <c r="E19" s="2">
        <f>SUMIF('DESPACHO_PSxBH-'!$D$4:$D$283,PRORRATA_Gral!A19,'DESPACHO_PSxBH-'!$I$4:$I$283)</f>
        <v>22363359</v>
      </c>
      <c r="F19" s="3">
        <f t="shared" si="0"/>
        <v>2.7823128478218578E-2</v>
      </c>
    </row>
    <row r="20" spans="1:6" x14ac:dyDescent="0.25">
      <c r="A20" s="1" t="s">
        <v>83</v>
      </c>
      <c r="B20" s="38">
        <f>SUMIF('DESPACHO_PSxBH-'!$D$4:$D$283,PRORRATA_Gral!A20,'DESPACHO_PSxBH-'!$F$4:$F$283)</f>
        <v>31348786</v>
      </c>
      <c r="C20" s="38">
        <f>SUMIF('DESPACHO_PSxBH-'!$D$4:$D$283,PRORRATA_Gral!A20,'DESPACHO_PSxBH-'!$G$4:$G$283)</f>
        <v>49319735</v>
      </c>
      <c r="D20" s="38">
        <f>SUMIF('DESPACHO_PSxBH-'!$D$4:$D$283,PRORRATA_Gral!A20,'DESPACHO_PSxBH-'!$H$4:$H$283)</f>
        <v>26513574</v>
      </c>
      <c r="E20" s="2">
        <f>SUMIF('DESPACHO_PSxBH-'!$D$4:$D$283,PRORRATA_Gral!A20,'DESPACHO_PSxBH-'!$I$4:$I$283)</f>
        <v>107182095</v>
      </c>
      <c r="F20" s="3">
        <f t="shared" si="0"/>
        <v>0.13334943108276487</v>
      </c>
    </row>
    <row r="21" spans="1:6" x14ac:dyDescent="0.25">
      <c r="A21" s="1" t="s">
        <v>84</v>
      </c>
      <c r="B21" s="38">
        <f>SUMIF('DESPACHO_PSxBH-'!$D$4:$D$283,PRORRATA_Gral!A21,'DESPACHO_PSxBH-'!$F$4:$F$283)</f>
        <v>44551435</v>
      </c>
      <c r="C21" s="38">
        <f>SUMIF('DESPACHO_PSxBH-'!$D$4:$D$283,PRORRATA_Gral!A21,'DESPACHO_PSxBH-'!$G$4:$G$283)</f>
        <v>70090908</v>
      </c>
      <c r="D21" s="38">
        <f>SUMIF('DESPACHO_PSxBH-'!$D$4:$D$283,PRORRATA_Gral!A21,'DESPACHO_PSxBH-'!$H$4:$H$283)</f>
        <v>37679854</v>
      </c>
      <c r="E21" s="2">
        <f>SUMIF('DESPACHO_PSxBH-'!$D$4:$D$283,PRORRATA_Gral!A21,'DESPACHO_PSxBH-'!$I$4:$I$283)</f>
        <v>152322197</v>
      </c>
      <c r="F21" s="3">
        <f t="shared" si="0"/>
        <v>0.18950999522100059</v>
      </c>
    </row>
    <row r="22" spans="1:6" x14ac:dyDescent="0.25">
      <c r="A22" s="1" t="s">
        <v>85</v>
      </c>
      <c r="B22" s="38">
        <f>SUMIF('DESPACHO_PSxBH-'!$D$4:$D$283,PRORRATA_Gral!A22,'DESPACHO_PSxBH-'!$F$4:$F$283)</f>
        <v>20982397</v>
      </c>
      <c r="C22" s="38">
        <f>SUMIF('DESPACHO_PSxBH-'!$D$4:$D$283,PRORRATA_Gral!A22,'DESPACHO_PSxBH-'!$G$4:$G$283)</f>
        <v>33010725</v>
      </c>
      <c r="D22" s="38">
        <f>SUMIF('DESPACHO_PSxBH-'!$D$4:$D$283,PRORRATA_Gral!A22,'DESPACHO_PSxBH-'!$H$4:$H$283)</f>
        <v>17746087</v>
      </c>
      <c r="E22" s="2">
        <f>SUMIF('DESPACHO_PSxBH-'!$D$4:$D$283,PRORRATA_Gral!A22,'DESPACHO_PSxBH-'!$I$4:$I$283)</f>
        <v>71739209</v>
      </c>
      <c r="F22" s="3">
        <f t="shared" si="0"/>
        <v>8.925355215791933E-2</v>
      </c>
    </row>
    <row r="23" spans="1:6" x14ac:dyDescent="0.25">
      <c r="A23" s="1" t="s">
        <v>86</v>
      </c>
      <c r="B23" s="38">
        <f>SUMIF('DESPACHO_PSxBH-'!$D$4:$D$283,PRORRATA_Gral!A23,'DESPACHO_PSxBH-'!$F$4:$F$283)</f>
        <v>10391260</v>
      </c>
      <c r="C23" s="38">
        <f>SUMIF('DESPACHO_PSxBH-'!$D$4:$D$283,PRORRATA_Gral!A23,'DESPACHO_PSxBH-'!$G$4:$G$283)</f>
        <v>16348133</v>
      </c>
      <c r="D23" s="38">
        <f>SUMIF('DESPACHO_PSxBH-'!$D$4:$D$283,PRORRATA_Gral!A23,'DESPACHO_PSxBH-'!$H$4:$H$283)</f>
        <v>8788519</v>
      </c>
      <c r="E23" s="2">
        <f>SUMIF('DESPACHO_PSxBH-'!$D$4:$D$283,PRORRATA_Gral!A23,'DESPACHO_PSxBH-'!$I$4:$I$283)</f>
        <v>35527912</v>
      </c>
      <c r="F23" s="3">
        <f t="shared" si="0"/>
        <v>4.4201663092688519E-2</v>
      </c>
    </row>
    <row r="24" spans="1:6" x14ac:dyDescent="0.25">
      <c r="A24" s="1" t="s">
        <v>87</v>
      </c>
      <c r="B24" s="38">
        <f>SUMIF('DESPACHO_PSxBH-'!$D$4:$D$283,PRORRATA_Gral!A24,'DESPACHO_PSxBH-'!$F$4:$F$283)</f>
        <v>2128547</v>
      </c>
      <c r="C24" s="38">
        <f>SUMIF('DESPACHO_PSxBH-'!$D$4:$D$283,PRORRATA_Gral!A24,'DESPACHO_PSxBH-'!$G$4:$G$283)</f>
        <v>3348754</v>
      </c>
      <c r="D24" s="38">
        <f>SUMIF('DESPACHO_PSxBH-'!$D$4:$D$283,PRORRATA_Gral!A24,'DESPACHO_PSxBH-'!$H$4:$H$283)</f>
        <v>1800241</v>
      </c>
      <c r="E24" s="2">
        <f>SUMIF('DESPACHO_PSxBH-'!$D$4:$D$283,PRORRATA_Gral!A24,'DESPACHO_PSxBH-'!$I$4:$I$283)</f>
        <v>7277542</v>
      </c>
      <c r="F24" s="3">
        <f t="shared" si="0"/>
        <v>9.0542742738973954E-3</v>
      </c>
    </row>
    <row r="25" spans="1:6" x14ac:dyDescent="0.25">
      <c r="A25" s="1" t="s">
        <v>88</v>
      </c>
      <c r="B25" s="38">
        <f>SUMIF('DESPACHO_PSxBH-'!$D$4:$D$283,PRORRATA_Gral!A25,'DESPACHO_PSxBH-'!$F$4:$F$283)</f>
        <v>16482837</v>
      </c>
      <c r="C25" s="38">
        <f>SUMIF('DESPACHO_PSxBH-'!$D$4:$D$283,PRORRATA_Gral!A25,'DESPACHO_PSxBH-'!$G$4:$G$283)</f>
        <v>25931757</v>
      </c>
      <c r="D25" s="38">
        <f>SUMIF('DESPACHO_PSxBH-'!$D$4:$D$283,PRORRATA_Gral!A25,'DESPACHO_PSxBH-'!$H$4:$H$283)</f>
        <v>13940536</v>
      </c>
      <c r="E25" s="2">
        <f>SUMIF('DESPACHO_PSxBH-'!$D$4:$D$283,PRORRATA_Gral!A25,'DESPACHO_PSxBH-'!$I$4:$I$283)</f>
        <v>56355130</v>
      </c>
      <c r="F25" s="3">
        <f t="shared" si="0"/>
        <v>7.0113618548837423E-2</v>
      </c>
    </row>
    <row r="26" spans="1:6" x14ac:dyDescent="0.25">
      <c r="A26" s="1" t="s">
        <v>89</v>
      </c>
      <c r="B26" s="38">
        <f>SUMIF('DESPACHO_PSxBH-'!$D$4:$D$283,PRORRATA_Gral!A26,'DESPACHO_PSxBH-'!$F$4:$F$283)</f>
        <v>523302</v>
      </c>
      <c r="C26" s="38">
        <f>SUMIF('DESPACHO_PSxBH-'!$D$4:$D$283,PRORRATA_Gral!A26,'DESPACHO_PSxBH-'!$G$4:$G$283)</f>
        <v>0</v>
      </c>
      <c r="D26" s="38">
        <f>SUMIF('DESPACHO_PSxBH-'!$D$4:$D$283,PRORRATA_Gral!A26,'DESPACHO_PSxBH-'!$H$4:$H$283)</f>
        <v>0</v>
      </c>
      <c r="E26" s="2">
        <f>SUMIF('DESPACHO_PSxBH-'!$D$4:$D$283,PRORRATA_Gral!A26,'DESPACHO_PSxBH-'!$I$4:$I$283)</f>
        <v>523302</v>
      </c>
      <c r="F26" s="3">
        <f t="shared" si="0"/>
        <v>6.5106045916039446E-4</v>
      </c>
    </row>
    <row r="27" spans="1:6" x14ac:dyDescent="0.25">
      <c r="A27" s="1" t="s">
        <v>90</v>
      </c>
      <c r="B27" s="38">
        <f>SUMIF('DESPACHO_PSxBH-'!$D$4:$D$283,PRORRATA_Gral!A27,'DESPACHO_PSxBH-'!$F$4:$F$283)</f>
        <v>0</v>
      </c>
      <c r="C27" s="38">
        <f>SUMIF('DESPACHO_PSxBH-'!$D$4:$D$283,PRORRATA_Gral!A27,'DESPACHO_PSxBH-'!$G$4:$G$283)</f>
        <v>102879</v>
      </c>
      <c r="D27" s="38">
        <f>SUMIF('DESPACHO_PSxBH-'!$D$4:$D$283,PRORRATA_Gral!A27,'DESPACHO_PSxBH-'!$H$4:$H$283)</f>
        <v>0</v>
      </c>
      <c r="E27" s="2">
        <f>SUMIF('DESPACHO_PSxBH-'!$D$4:$D$283,PRORRATA_Gral!A27,'DESPACHO_PSxBH-'!$I$4:$I$283)</f>
        <v>102879</v>
      </c>
      <c r="F27" s="3">
        <f t="shared" si="0"/>
        <v>1.279957825079251E-4</v>
      </c>
    </row>
    <row r="28" spans="1:6" x14ac:dyDescent="0.25">
      <c r="A28" s="1" t="s">
        <v>91</v>
      </c>
      <c r="B28" s="38">
        <f>SUMIF('DESPACHO_PSxBH-'!$D$4:$D$283,PRORRATA_Gral!A28,'DESPACHO_PSxBH-'!$F$4:$F$283)</f>
        <v>0</v>
      </c>
      <c r="C28" s="38">
        <f>SUMIF('DESPACHO_PSxBH-'!$D$4:$D$283,PRORRATA_Gral!A28,'DESPACHO_PSxBH-'!$G$4:$G$283)</f>
        <v>0</v>
      </c>
      <c r="D28" s="38">
        <f>SUMIF('DESPACHO_PSxBH-'!$D$4:$D$283,PRORRATA_Gral!A28,'DESPACHO_PSxBH-'!$H$4:$H$283)</f>
        <v>110610</v>
      </c>
      <c r="E28" s="2">
        <f>SUMIF('DESPACHO_PSxBH-'!$D$4:$D$283,PRORRATA_Gral!A28,'DESPACHO_PSxBH-'!$I$4:$I$283)</f>
        <v>110610</v>
      </c>
      <c r="F28" s="3">
        <f t="shared" si="0"/>
        <v>1.3761422159237158E-4</v>
      </c>
    </row>
    <row r="29" spans="1:6" x14ac:dyDescent="0.25">
      <c r="A29" s="1" t="s">
        <v>92</v>
      </c>
      <c r="B29" s="38">
        <f>SUMIF('DESPACHO_PSxBH-'!$D$4:$D$283,PRORRATA_Gral!A29,'DESPACHO_PSxBH-'!$F$4:$F$283)</f>
        <v>15674391</v>
      </c>
      <c r="C29" s="38">
        <f>SUMIF('DESPACHO_PSxBH-'!$D$4:$D$283,PRORRATA_Gral!A29,'DESPACHO_PSxBH-'!$G$4:$G$283)</f>
        <v>24659864</v>
      </c>
      <c r="D29" s="38">
        <f>SUMIF('DESPACHO_PSxBH-'!$D$4:$D$283,PRORRATA_Gral!A29,'DESPACHO_PSxBH-'!$H$4:$H$283)</f>
        <v>13256785</v>
      </c>
      <c r="E29" s="2">
        <f>SUMIF('DESPACHO_PSxBH-'!$D$4:$D$283,PRORRATA_Gral!A29,'DESPACHO_PSxBH-'!$I$4:$I$283)</f>
        <v>53591040</v>
      </c>
      <c r="F29" s="3">
        <f t="shared" si="0"/>
        <v>6.6674706210339468E-2</v>
      </c>
    </row>
    <row r="30" spans="1:6" x14ac:dyDescent="0.25">
      <c r="A30" s="1" t="s">
        <v>93</v>
      </c>
      <c r="B30" s="38">
        <f>SUMIF('DESPACHO_PSxBH-'!$D$4:$D$283,PRORRATA_Gral!A30,'DESPACHO_PSxBH-'!$F$4:$F$283)</f>
        <v>25060188</v>
      </c>
      <c r="C30" s="38">
        <f>SUMIF('DESPACHO_PSxBH-'!$D$4:$D$283,PRORRATA_Gral!A30,'DESPACHO_PSxBH-'!$G$4:$G$283)</f>
        <v>39426143</v>
      </c>
      <c r="D30" s="38">
        <f>SUMIF('DESPACHO_PSxBH-'!$D$4:$D$283,PRORRATA_Gral!A30,'DESPACHO_PSxBH-'!$H$4:$H$283)</f>
        <v>21194921</v>
      </c>
      <c r="E30" s="2">
        <f>SUMIF('DESPACHO_PSxBH-'!$D$4:$D$283,PRORRATA_Gral!A30,'DESPACHO_PSxBH-'!$I$4:$I$283)</f>
        <v>85681252</v>
      </c>
      <c r="F30" s="3">
        <f t="shared" si="0"/>
        <v>0.10659939245131389</v>
      </c>
    </row>
    <row r="31" spans="1:6" x14ac:dyDescent="0.25">
      <c r="A31" s="1" t="s">
        <v>94</v>
      </c>
      <c r="B31" s="38">
        <f>SUMIF('DESPACHO_PSxBH-'!$D$4:$D$283,PRORRATA_Gral!A31,'DESPACHO_PSxBH-'!$F$4:$F$283)</f>
        <v>11755792</v>
      </c>
      <c r="C31" s="38">
        <f>SUMIF('DESPACHO_PSxBH-'!$D$4:$D$283,PRORRATA_Gral!A31,'DESPACHO_PSxBH-'!$G$4:$G$283)</f>
        <v>18494898</v>
      </c>
      <c r="D31" s="38">
        <f>SUMIF('DESPACHO_PSxBH-'!$D$4:$D$283,PRORRATA_Gral!A31,'DESPACHO_PSxBH-'!$H$4:$H$283)</f>
        <v>9942589</v>
      </c>
      <c r="E31" s="2">
        <f>SUMIF('DESPACHO_PSxBH-'!$D$4:$D$283,PRORRATA_Gral!A31,'DESPACHO_PSxBH-'!$I$4:$I$283)</f>
        <v>40193279</v>
      </c>
      <c r="F31" s="3">
        <f t="shared" si="0"/>
        <v>5.0006028413615539E-2</v>
      </c>
    </row>
    <row r="32" spans="1:6" x14ac:dyDescent="0.25">
      <c r="A32" s="1" t="s">
        <v>95</v>
      </c>
      <c r="B32" s="38">
        <f>SUMIF('DESPACHO_PSxBH-'!$D$4:$D$283,PRORRATA_Gral!A32,'DESPACHO_PSxBH-'!$F$4:$F$283)</f>
        <v>81754</v>
      </c>
      <c r="C32" s="38">
        <f>SUMIF('DESPACHO_PSxBH-'!$D$4:$D$283,PRORRATA_Gral!A32,'DESPACHO_PSxBH-'!$G$4:$G$283)</f>
        <v>128620</v>
      </c>
      <c r="D32" s="38">
        <f>SUMIF('DESPACHO_PSxBH-'!$D$4:$D$283,PRORRATA_Gral!A32,'DESPACHO_PSxBH-'!$H$4:$H$283)</f>
        <v>69144</v>
      </c>
      <c r="E32" s="2">
        <f>SUMIF('DESPACHO_PSxBH-'!$D$4:$D$283,PRORRATA_Gral!A32,'DESPACHO_PSxBH-'!$I$4:$I$283)</f>
        <v>279518</v>
      </c>
      <c r="F32" s="3">
        <f t="shared" si="0"/>
        <v>3.4775926219199452E-4</v>
      </c>
    </row>
    <row r="33" spans="1:6" x14ac:dyDescent="0.25">
      <c r="A33" s="1" t="s">
        <v>96</v>
      </c>
      <c r="B33" s="38">
        <f>SUMIF('DESPACHO_PSxBH-'!$D$4:$D$283,PRORRATA_Gral!A33,'DESPACHO_PSxBH-'!$F$4:$F$283)</f>
        <v>1187604</v>
      </c>
      <c r="C33" s="38">
        <f>SUMIF('DESPACHO_PSxBH-'!$D$4:$D$283,PRORRATA_Gral!A33,'DESPACHO_PSxBH-'!$G$4:$G$283)</f>
        <v>1868408</v>
      </c>
      <c r="D33" s="38">
        <f>SUMIF('DESPACHO_PSxBH-'!$D$4:$D$283,PRORRATA_Gral!A33,'DESPACHO_PSxBH-'!$H$4:$H$283)</f>
        <v>1004429</v>
      </c>
      <c r="E33" s="2">
        <f>SUMIF('DESPACHO_PSxBH-'!$D$4:$D$283,PRORRATA_Gral!A33,'DESPACHO_PSxBH-'!$I$4:$I$283)</f>
        <v>4060441</v>
      </c>
      <c r="F33" s="3">
        <f t="shared" si="0"/>
        <v>5.0517532550108562E-3</v>
      </c>
    </row>
    <row r="34" spans="1:6" x14ac:dyDescent="0.25">
      <c r="A34" s="1" t="s">
        <v>97</v>
      </c>
      <c r="B34" s="38">
        <f>SUMIF('DESPACHO_PSxBH-'!$D$4:$D$283,PRORRATA_Gral!A34,'DESPACHO_PSxBH-'!$F$4:$F$283)</f>
        <v>0</v>
      </c>
      <c r="C34" s="38">
        <f>SUMIF('DESPACHO_PSxBH-'!$D$4:$D$283,PRORRATA_Gral!A34,'DESPACHO_PSxBH-'!$G$4:$G$283)</f>
        <v>3909757</v>
      </c>
      <c r="D34" s="38">
        <f>SUMIF('DESPACHO_PSxBH-'!$D$4:$D$283,PRORRATA_Gral!A34,'DESPACHO_PSxBH-'!$H$4:$H$283)</f>
        <v>0</v>
      </c>
      <c r="E34" s="2">
        <f>SUMIF('DESPACHO_PSxBH-'!$D$4:$D$283,PRORRATA_Gral!A34,'DESPACHO_PSxBH-'!$I$4:$I$283)</f>
        <v>3909757</v>
      </c>
      <c r="F34" s="3">
        <f t="shared" si="0"/>
        <v>4.8642814046679856E-3</v>
      </c>
    </row>
    <row r="35" spans="1:6" x14ac:dyDescent="0.25">
      <c r="A35" s="1" t="s">
        <v>99</v>
      </c>
      <c r="B35" s="38">
        <f>SUMIF('DESPACHO_PSxBH-'!$D$4:$D$283,PRORRATA_Gral!A35,'DESPACHO_PSxBH-'!$F$4:$F$283)</f>
        <v>981143</v>
      </c>
      <c r="C35" s="38">
        <f>SUMIF('DESPACHO_PSxBH-'!$D$4:$D$283,PRORRATA_Gral!A35,'DESPACHO_PSxBH-'!$G$4:$G$283)</f>
        <v>1543592</v>
      </c>
      <c r="D35" s="38">
        <f>SUMIF('DESPACHO_PSxBH-'!$D$4:$D$283,PRORRATA_Gral!A35,'DESPACHO_PSxBH-'!$H$4:$H$283)</f>
        <v>829811</v>
      </c>
      <c r="E35" s="2">
        <f>SUMIF('DESPACHO_PSxBH-'!$D$4:$D$283,PRORRATA_Gral!A35,'DESPACHO_PSxBH-'!$I$4:$I$283)</f>
        <v>3354546</v>
      </c>
      <c r="F35" s="3">
        <f t="shared" si="0"/>
        <v>4.1735217121942293E-3</v>
      </c>
    </row>
    <row r="36" spans="1:6" x14ac:dyDescent="0.25">
      <c r="A36" s="1" t="s">
        <v>100</v>
      </c>
      <c r="B36" s="38">
        <f>SUMIF('DESPACHO_PSxBH-'!$D$4:$D$283,PRORRATA_Gral!A36,'DESPACHO_PSxBH-'!$F$4:$F$283)</f>
        <v>981100</v>
      </c>
      <c r="C36" s="38">
        <f>SUMIF('DESPACHO_PSxBH-'!$D$4:$D$283,PRORRATA_Gral!A36,'DESPACHO_PSxBH-'!$G$4:$G$283)</f>
        <v>0</v>
      </c>
      <c r="D36" s="38">
        <f>SUMIF('DESPACHO_PSxBH-'!$D$4:$D$283,PRORRATA_Gral!A36,'DESPACHO_PSxBH-'!$H$4:$H$283)</f>
        <v>0</v>
      </c>
      <c r="E36" s="2">
        <f>SUMIF('DESPACHO_PSxBH-'!$D$4:$D$283,PRORRATA_Gral!A36,'DESPACHO_PSxBH-'!$I$4:$I$283)</f>
        <v>981100</v>
      </c>
      <c r="F36" s="3">
        <f t="shared" si="0"/>
        <v>1.2206248332363777E-3</v>
      </c>
    </row>
    <row r="37" spans="1:6" x14ac:dyDescent="0.25">
      <c r="A37" s="1" t="s">
        <v>101</v>
      </c>
      <c r="B37" s="38">
        <f>SUMIF('DESPACHO_PSxBH-'!$D$4:$D$283,PRORRATA_Gral!A37,'DESPACHO_PSxBH-'!$F$4:$F$283)</f>
        <v>0</v>
      </c>
      <c r="C37" s="38">
        <f>SUMIF('DESPACHO_PSxBH-'!$D$4:$D$283,PRORRATA_Gral!A37,'DESPACHO_PSxBH-'!$G$4:$G$283)</f>
        <v>0</v>
      </c>
      <c r="D37" s="38">
        <f>SUMIF('DESPACHO_PSxBH-'!$D$4:$D$283,PRORRATA_Gral!A37,'DESPACHO_PSxBH-'!$H$4:$H$283)</f>
        <v>497893</v>
      </c>
      <c r="E37" s="2">
        <f>SUMIF('DESPACHO_PSxBH-'!$D$4:$D$283,PRORRATA_Gral!A37,'DESPACHO_PSxBH-'!$I$4:$I$283)</f>
        <v>497893</v>
      </c>
      <c r="F37" s="3">
        <f t="shared" si="0"/>
        <v>6.1944812974677385E-4</v>
      </c>
    </row>
    <row r="38" spans="1:6" x14ac:dyDescent="0.25">
      <c r="A38" s="1" t="s">
        <v>98</v>
      </c>
      <c r="B38" s="38">
        <f>SUMIF('DESPACHO_PSxBH-'!$D$4:$D$283,PRORRATA_Gral!A38,'DESPACHO_PSxBH-'!$F$4:$F$283)</f>
        <v>0</v>
      </c>
      <c r="C38" s="38">
        <f>SUMIF('DESPACHO_PSxBH-'!$D$4:$D$283,PRORRATA_Gral!A38,'DESPACHO_PSxBH-'!$G$4:$G$283)</f>
        <v>1234846</v>
      </c>
      <c r="D38" s="38">
        <f>SUMIF('DESPACHO_PSxBH-'!$D$4:$D$283,PRORRATA_Gral!A38,'DESPACHO_PSxBH-'!$H$4:$H$283)</f>
        <v>0</v>
      </c>
      <c r="E38" s="2">
        <f>SUMIF('DESPACHO_PSxBH-'!$D$4:$D$283,PRORRATA_Gral!A38,'DESPACHO_PSxBH-'!$I$4:$I$283)</f>
        <v>1234846</v>
      </c>
      <c r="F38" s="3">
        <f t="shared" si="0"/>
        <v>1.5363201435354278E-3</v>
      </c>
    </row>
    <row r="39" spans="1:6" x14ac:dyDescent="0.25">
      <c r="A39" s="1" t="s">
        <v>102</v>
      </c>
      <c r="B39" s="38">
        <f>SUMIF('DESPACHO_PSxBH-'!$D$4:$D$283,PRORRATA_Gral!A39,'DESPACHO_PSxBH-'!$F$4:$F$283)</f>
        <v>0</v>
      </c>
      <c r="C39" s="38">
        <f>SUMIF('DESPACHO_PSxBH-'!$D$4:$D$283,PRORRATA_Gral!A39,'DESPACHO_PSxBH-'!$G$4:$G$283)</f>
        <v>1588555</v>
      </c>
      <c r="D39" s="38">
        <f>SUMIF('DESPACHO_PSxBH-'!$D$4:$D$283,PRORRATA_Gral!A39,'DESPACHO_PSxBH-'!$H$4:$H$283)</f>
        <v>0</v>
      </c>
      <c r="E39" s="2">
        <f>SUMIF('DESPACHO_PSxBH-'!$D$4:$D$283,PRORRATA_Gral!A39,'DESPACHO_PSxBH-'!$I$4:$I$283)</f>
        <v>1588555</v>
      </c>
      <c r="F39" s="3">
        <f t="shared" si="0"/>
        <v>1.9763833268390727E-3</v>
      </c>
    </row>
    <row r="40" spans="1:6" x14ac:dyDescent="0.25">
      <c r="A40" s="1" t="s">
        <v>103</v>
      </c>
      <c r="B40" s="38">
        <f>SUMIF('DESPACHO_PSxBH-'!$D$4:$D$283,PRORRATA_Gral!A40,'DESPACHO_PSxBH-'!$F$4:$F$283)</f>
        <v>0</v>
      </c>
      <c r="C40" s="38">
        <f>SUMIF('DESPACHO_PSxBH-'!$D$4:$D$283,PRORRATA_Gral!A40,'DESPACHO_PSxBH-'!$G$4:$G$283)</f>
        <v>102924</v>
      </c>
      <c r="D40" s="38">
        <f>SUMIF('DESPACHO_PSxBH-'!$D$4:$D$283,PRORRATA_Gral!A40,'DESPACHO_PSxBH-'!$H$4:$H$283)</f>
        <v>0</v>
      </c>
      <c r="E40" s="2">
        <f>SUMIF('DESPACHO_PSxBH-'!$D$4:$D$283,PRORRATA_Gral!A40,'DESPACHO_PSxBH-'!$I$4:$I$283)</f>
        <v>102924</v>
      </c>
      <c r="F40" s="3">
        <f t="shared" si="0"/>
        <v>1.2805176876569253E-4</v>
      </c>
    </row>
    <row r="41" spans="1:6" x14ac:dyDescent="0.25">
      <c r="A41" s="1" t="s">
        <v>104</v>
      </c>
      <c r="B41" s="38">
        <f>SUMIF('DESPACHO_PSxBH-'!$D$4:$D$283,PRORRATA_Gral!A41,'DESPACHO_PSxBH-'!$F$4:$F$283)</f>
        <v>0</v>
      </c>
      <c r="C41" s="38">
        <f>SUMIF('DESPACHO_PSxBH-'!$D$4:$D$283,PRORRATA_Gral!A41,'DESPACHO_PSxBH-'!$G$4:$G$283)</f>
        <v>102924</v>
      </c>
      <c r="D41" s="38">
        <f>SUMIF('DESPACHO_PSxBH-'!$D$4:$D$283,PRORRATA_Gral!A41,'DESPACHO_PSxBH-'!$H$4:$H$283)</f>
        <v>0</v>
      </c>
      <c r="E41" s="2">
        <f>SUMIF('DESPACHO_PSxBH-'!$D$4:$D$283,PRORRATA_Gral!A41,'DESPACHO_PSxBH-'!$I$4:$I$283)</f>
        <v>102924</v>
      </c>
      <c r="F41" s="3">
        <f t="shared" si="0"/>
        <v>1.2805176876569253E-4</v>
      </c>
    </row>
    <row r="42" spans="1:6" x14ac:dyDescent="0.25">
      <c r="B42" s="5">
        <f t="shared" ref="B42:D42" si="1">SUM(B2:B41)</f>
        <v>233820028</v>
      </c>
      <c r="C42" s="5">
        <f t="shared" si="1"/>
        <v>372911935</v>
      </c>
      <c r="D42" s="5">
        <f t="shared" si="1"/>
        <v>197036708</v>
      </c>
      <c r="E42" s="5">
        <f>SUM(E2:E41)</f>
        <v>803768671</v>
      </c>
      <c r="F42" s="39">
        <f>SUM(F2:F41)</f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"/>
  <sheetViews>
    <sheetView tabSelected="1" topLeftCell="B1" zoomScale="80" zoomScaleNormal="80" workbookViewId="0">
      <selection activeCell="K91" sqref="K91"/>
    </sheetView>
  </sheetViews>
  <sheetFormatPr baseColWidth="10" defaultRowHeight="15" x14ac:dyDescent="0.25"/>
  <cols>
    <col min="1" max="1" width="18.85546875" bestFit="1" customWidth="1"/>
    <col min="2" max="2" width="10.5703125" customWidth="1"/>
    <col min="3" max="3" width="15.7109375" customWidth="1"/>
    <col min="4" max="4" width="38.85546875" bestFit="1" customWidth="1"/>
    <col min="5" max="5" width="20.7109375" bestFit="1" customWidth="1"/>
    <col min="6" max="6" width="10.28515625" customWidth="1"/>
    <col min="7" max="7" width="17.140625" bestFit="1" customWidth="1"/>
    <col min="8" max="8" width="23.140625" bestFit="1" customWidth="1"/>
    <col min="9" max="9" width="17.85546875" bestFit="1" customWidth="1"/>
    <col min="10" max="10" width="12.85546875" bestFit="1" customWidth="1"/>
    <col min="11" max="11" width="15.85546875" bestFit="1" customWidth="1"/>
    <col min="12" max="12" width="13.42578125" bestFit="1" customWidth="1"/>
    <col min="14" max="14" width="18.7109375" bestFit="1" customWidth="1"/>
    <col min="15" max="15" width="14.5703125" customWidth="1"/>
  </cols>
  <sheetData>
    <row r="1" spans="1:18" ht="15.75" thickBot="1" x14ac:dyDescent="0.3">
      <c r="D1" s="32"/>
      <c r="E1" s="33"/>
      <c r="F1" s="33"/>
      <c r="G1" s="34"/>
      <c r="H1" s="87">
        <v>2019</v>
      </c>
      <c r="I1" s="87"/>
    </row>
    <row r="2" spans="1:18" ht="34.5" customHeight="1" x14ac:dyDescent="0.25">
      <c r="A2" s="51" t="s">
        <v>163</v>
      </c>
      <c r="B2" s="50" t="s">
        <v>259</v>
      </c>
      <c r="C2" s="50" t="s">
        <v>260</v>
      </c>
      <c r="D2" s="69" t="s">
        <v>162</v>
      </c>
      <c r="E2" s="69" t="s">
        <v>205</v>
      </c>
      <c r="F2" s="69" t="s">
        <v>206</v>
      </c>
      <c r="G2" s="69" t="s">
        <v>207</v>
      </c>
      <c r="H2" s="69" t="s">
        <v>208</v>
      </c>
      <c r="I2" s="69" t="s">
        <v>209</v>
      </c>
      <c r="J2" s="69" t="s">
        <v>210</v>
      </c>
      <c r="K2" s="69" t="s">
        <v>246</v>
      </c>
      <c r="L2" s="69" t="s">
        <v>105</v>
      </c>
      <c r="N2" s="73" t="s">
        <v>265</v>
      </c>
      <c r="O2" s="73" t="s">
        <v>61</v>
      </c>
      <c r="P2" s="73" t="s">
        <v>62</v>
      </c>
      <c r="Q2" s="73" t="s">
        <v>63</v>
      </c>
    </row>
    <row r="3" spans="1:18" x14ac:dyDescent="0.25">
      <c r="A3" s="52" t="s">
        <v>65</v>
      </c>
      <c r="B3" s="53" t="s">
        <v>243</v>
      </c>
      <c r="C3" s="53" t="str">
        <f t="shared" ref="C3:C42" si="0">CONCATENATE(B3,"_",F3)</f>
        <v>GRUPO_3_A</v>
      </c>
      <c r="D3" s="64" t="s">
        <v>211</v>
      </c>
      <c r="E3" s="64" t="s">
        <v>212</v>
      </c>
      <c r="F3" s="64" t="s">
        <v>61</v>
      </c>
      <c r="G3" s="65">
        <v>3.2431999999999999</v>
      </c>
      <c r="H3" s="66">
        <v>7.5117000000000003</v>
      </c>
      <c r="I3" s="66">
        <v>0.75119999999999998</v>
      </c>
      <c r="J3" s="67">
        <f t="shared" ref="J3:J42" si="1">H3+I3</f>
        <v>8.2629000000000001</v>
      </c>
      <c r="K3" s="67">
        <f t="shared" ref="K3:K42" si="2">G3*J3</f>
        <v>26.798237279999999</v>
      </c>
      <c r="L3" s="68">
        <f t="shared" ref="L3:L42" si="3">J3/SUM($J$3:$J$42)</f>
        <v>4.9634612626744154E-4</v>
      </c>
      <c r="N3" s="75" t="s">
        <v>244</v>
      </c>
      <c r="O3" s="74">
        <f>O9/SUM($O$9:$O$12)</f>
        <v>0.69795743330811655</v>
      </c>
      <c r="P3" s="74">
        <f>O14/SUM($O$14:$O$17)</f>
        <v>0.68850067467377651</v>
      </c>
      <c r="Q3" s="74">
        <f>O19/SUM($O$19:$O$22)</f>
        <v>0.70050464005481838</v>
      </c>
      <c r="R3" s="37"/>
    </row>
    <row r="4" spans="1:18" x14ac:dyDescent="0.25">
      <c r="A4" s="52" t="s">
        <v>67</v>
      </c>
      <c r="B4" s="53" t="s">
        <v>243</v>
      </c>
      <c r="C4" s="53" t="str">
        <f t="shared" si="0"/>
        <v>GRUPO_3_C</v>
      </c>
      <c r="D4" s="54" t="s">
        <v>211</v>
      </c>
      <c r="E4" s="54" t="s">
        <v>212</v>
      </c>
      <c r="F4" s="54" t="s">
        <v>63</v>
      </c>
      <c r="G4" s="55">
        <v>4.2857000000000003</v>
      </c>
      <c r="H4" s="56">
        <v>5.6844999999999999</v>
      </c>
      <c r="I4" s="56">
        <v>0.56850000000000001</v>
      </c>
      <c r="J4" s="57">
        <f t="shared" si="1"/>
        <v>6.2530000000000001</v>
      </c>
      <c r="K4" s="57">
        <f t="shared" si="2"/>
        <v>26.798482100000001</v>
      </c>
      <c r="L4" s="58">
        <f t="shared" si="3"/>
        <v>3.7561296004433211E-4</v>
      </c>
      <c r="N4" s="76" t="s">
        <v>245</v>
      </c>
      <c r="O4" s="74">
        <f>O10/SUM($O$9:$O$12)</f>
        <v>0.1483611389321422</v>
      </c>
      <c r="P4" s="74">
        <f>O15/SUM($O$14:$O$17)</f>
        <v>0.14635096551089621</v>
      </c>
      <c r="Q4" s="74">
        <f>O20/SUM($O$19:$O$22)</f>
        <v>0.14890258526683506</v>
      </c>
    </row>
    <row r="5" spans="1:18" x14ac:dyDescent="0.25">
      <c r="A5" s="52" t="s">
        <v>64</v>
      </c>
      <c r="B5" s="53" t="s">
        <v>243</v>
      </c>
      <c r="C5" s="53" t="str">
        <f t="shared" si="0"/>
        <v>GRUPO_3_ABC</v>
      </c>
      <c r="D5" s="54" t="s">
        <v>213</v>
      </c>
      <c r="E5" s="54" t="s">
        <v>214</v>
      </c>
      <c r="F5" s="54" t="s">
        <v>215</v>
      </c>
      <c r="G5" s="59">
        <v>1</v>
      </c>
      <c r="H5" s="56">
        <v>99.948999999999998</v>
      </c>
      <c r="I5" s="56">
        <v>9.9949999999999992</v>
      </c>
      <c r="J5" s="57">
        <f t="shared" si="1"/>
        <v>109.944</v>
      </c>
      <c r="K5" s="57">
        <f t="shared" si="2"/>
        <v>109.944</v>
      </c>
      <c r="L5" s="58">
        <f t="shared" si="3"/>
        <v>6.6042525634278024E-3</v>
      </c>
      <c r="N5" s="76" t="s">
        <v>243</v>
      </c>
      <c r="O5" s="74">
        <f>(O11+O12)/SUM($O$9:$O$12)</f>
        <v>0.15368142775974122</v>
      </c>
      <c r="P5" s="74">
        <f>(O16+O17)/SUM($O$14:$O$17)</f>
        <v>0.16514835981532736</v>
      </c>
      <c r="Q5" s="74">
        <f>(O21+O22)/SUM($O$19:$O$22)</f>
        <v>0.15059277467834656</v>
      </c>
    </row>
    <row r="6" spans="1:18" x14ac:dyDescent="0.25">
      <c r="A6" s="52" t="s">
        <v>68</v>
      </c>
      <c r="B6" s="53" t="s">
        <v>243</v>
      </c>
      <c r="C6" s="53" t="str">
        <f t="shared" si="0"/>
        <v>GRUPO_3_ABC</v>
      </c>
      <c r="D6" s="60" t="s">
        <v>216</v>
      </c>
      <c r="E6" s="60" t="s">
        <v>217</v>
      </c>
      <c r="F6" s="60" t="s">
        <v>215</v>
      </c>
      <c r="G6" s="61">
        <v>1</v>
      </c>
      <c r="H6" s="56">
        <v>126.251</v>
      </c>
      <c r="I6" s="62">
        <v>12.625</v>
      </c>
      <c r="J6" s="57">
        <f t="shared" si="1"/>
        <v>138.876</v>
      </c>
      <c r="K6" s="57">
        <f t="shared" si="2"/>
        <v>138.876</v>
      </c>
      <c r="L6" s="58">
        <f t="shared" si="3"/>
        <v>8.3421758258622521E-3</v>
      </c>
    </row>
    <row r="7" spans="1:18" x14ac:dyDescent="0.25">
      <c r="A7" s="60" t="s">
        <v>69</v>
      </c>
      <c r="B7" s="53" t="s">
        <v>243</v>
      </c>
      <c r="C7" s="53" t="str">
        <f t="shared" si="0"/>
        <v>GRUPO_3_A</v>
      </c>
      <c r="D7" s="54" t="s">
        <v>218</v>
      </c>
      <c r="E7" s="54" t="s">
        <v>212</v>
      </c>
      <c r="F7" s="54" t="s">
        <v>61</v>
      </c>
      <c r="G7" s="55">
        <v>3.2431999999999999</v>
      </c>
      <c r="H7" s="56">
        <v>80.124499999999998</v>
      </c>
      <c r="I7" s="56">
        <v>8.0124999999999993</v>
      </c>
      <c r="J7" s="57">
        <f t="shared" si="1"/>
        <v>88.137</v>
      </c>
      <c r="K7" s="57">
        <f t="shared" si="2"/>
        <v>285.84591840000002</v>
      </c>
      <c r="L7" s="58">
        <f t="shared" si="3"/>
        <v>5.2943226386418197E-3</v>
      </c>
      <c r="N7" s="90" t="s">
        <v>264</v>
      </c>
      <c r="O7" s="90"/>
    </row>
    <row r="8" spans="1:18" x14ac:dyDescent="0.25">
      <c r="A8" s="60" t="s">
        <v>70</v>
      </c>
      <c r="B8" s="53" t="s">
        <v>243</v>
      </c>
      <c r="C8" s="53" t="str">
        <f t="shared" si="0"/>
        <v>GRUPO_3_B</v>
      </c>
      <c r="D8" s="54" t="s">
        <v>218</v>
      </c>
      <c r="E8" s="54" t="s">
        <v>212</v>
      </c>
      <c r="F8" s="54" t="s">
        <v>62</v>
      </c>
      <c r="G8" s="55">
        <v>2.1818</v>
      </c>
      <c r="H8" s="56">
        <v>119.104</v>
      </c>
      <c r="I8" s="56">
        <v>11.910399999999999</v>
      </c>
      <c r="J8" s="57">
        <f t="shared" si="1"/>
        <v>131.01439999999999</v>
      </c>
      <c r="K8" s="57">
        <f t="shared" si="2"/>
        <v>285.84721791999999</v>
      </c>
      <c r="L8" s="58">
        <f t="shared" si="3"/>
        <v>7.8699354857559786E-3</v>
      </c>
      <c r="N8" s="1" t="s">
        <v>61</v>
      </c>
    </row>
    <row r="9" spans="1:18" x14ac:dyDescent="0.25">
      <c r="A9" s="60" t="s">
        <v>71</v>
      </c>
      <c r="B9" s="53" t="s">
        <v>243</v>
      </c>
      <c r="C9" s="53" t="str">
        <f t="shared" si="0"/>
        <v>GRUPO_3_C</v>
      </c>
      <c r="D9" s="54" t="s">
        <v>218</v>
      </c>
      <c r="E9" s="54" t="s">
        <v>212</v>
      </c>
      <c r="F9" s="54" t="s">
        <v>63</v>
      </c>
      <c r="G9" s="55">
        <v>4.2857000000000003</v>
      </c>
      <c r="H9" s="56">
        <v>60.634799999999998</v>
      </c>
      <c r="I9" s="56">
        <v>6.0635000000000003</v>
      </c>
      <c r="J9" s="57">
        <f t="shared" si="1"/>
        <v>66.698300000000003</v>
      </c>
      <c r="K9" s="57">
        <f t="shared" si="2"/>
        <v>285.84890431000002</v>
      </c>
      <c r="L9" s="58">
        <f t="shared" si="3"/>
        <v>4.0065162150847398E-3</v>
      </c>
      <c r="N9" t="s">
        <v>251</v>
      </c>
      <c r="O9" s="38">
        <f>SUMIF($C$3:$C$42,N9,$K$3:$K$42)</f>
        <v>11550.0013</v>
      </c>
    </row>
    <row r="10" spans="1:18" x14ac:dyDescent="0.25">
      <c r="A10" s="60" t="s">
        <v>92</v>
      </c>
      <c r="B10" s="63" t="s">
        <v>244</v>
      </c>
      <c r="C10" s="53" t="str">
        <f t="shared" si="0"/>
        <v>GRUPO_1_ABC</v>
      </c>
      <c r="D10" s="60" t="s">
        <v>219</v>
      </c>
      <c r="E10" s="60" t="s">
        <v>220</v>
      </c>
      <c r="F10" s="60" t="s">
        <v>215</v>
      </c>
      <c r="G10" s="55">
        <v>1</v>
      </c>
      <c r="H10" s="56">
        <v>1109.3333</v>
      </c>
      <c r="I10" s="56"/>
      <c r="J10" s="57">
        <f t="shared" si="1"/>
        <v>1109.3333</v>
      </c>
      <c r="K10" s="57">
        <f t="shared" si="2"/>
        <v>1109.3333</v>
      </c>
      <c r="L10" s="58">
        <f t="shared" si="3"/>
        <v>6.6636808650047508E-2</v>
      </c>
      <c r="N10" t="s">
        <v>252</v>
      </c>
      <c r="O10" s="38">
        <f>SUMIF($C$3:$C$42,N10,$K$3:$K$42)</f>
        <v>2455.123</v>
      </c>
    </row>
    <row r="11" spans="1:18" x14ac:dyDescent="0.25">
      <c r="A11" s="60" t="s">
        <v>93</v>
      </c>
      <c r="B11" s="63" t="s">
        <v>244</v>
      </c>
      <c r="C11" s="53" t="str">
        <f t="shared" si="0"/>
        <v>GRUPO_1_ABC</v>
      </c>
      <c r="D11" s="60" t="s">
        <v>219</v>
      </c>
      <c r="E11" s="60" t="s">
        <v>221</v>
      </c>
      <c r="F11" s="60" t="s">
        <v>215</v>
      </c>
      <c r="G11" s="61">
        <v>1</v>
      </c>
      <c r="H11" s="56">
        <f>8*199.53</f>
        <v>1596.24</v>
      </c>
      <c r="I11" s="56">
        <v>177.36</v>
      </c>
      <c r="J11" s="57">
        <f t="shared" si="1"/>
        <v>1773.6</v>
      </c>
      <c r="K11" s="57">
        <f t="shared" si="2"/>
        <v>1773.6</v>
      </c>
      <c r="L11" s="58">
        <f t="shared" si="3"/>
        <v>0.10653880472327321</v>
      </c>
      <c r="N11" t="s">
        <v>249</v>
      </c>
      <c r="O11" s="38">
        <f>SUMIF($C$3:$C$42,N11,$K$3:$K$42)</f>
        <v>1967.4040000000002</v>
      </c>
    </row>
    <row r="12" spans="1:18" x14ac:dyDescent="0.25">
      <c r="A12" s="60" t="s">
        <v>72</v>
      </c>
      <c r="B12" s="53" t="s">
        <v>243</v>
      </c>
      <c r="C12" s="53" t="str">
        <f t="shared" si="0"/>
        <v>GRUPO_3_B</v>
      </c>
      <c r="D12" s="54" t="s">
        <v>222</v>
      </c>
      <c r="E12" s="54" t="s">
        <v>212</v>
      </c>
      <c r="F12" s="54" t="s">
        <v>62</v>
      </c>
      <c r="G12" s="55">
        <v>2.1818</v>
      </c>
      <c r="H12" s="56">
        <v>37.22</v>
      </c>
      <c r="I12" s="56">
        <v>3.722</v>
      </c>
      <c r="J12" s="57">
        <f t="shared" si="1"/>
        <v>40.942</v>
      </c>
      <c r="K12" s="57">
        <f t="shared" si="2"/>
        <v>89.327255600000001</v>
      </c>
      <c r="L12" s="58">
        <f t="shared" si="3"/>
        <v>2.4593548392987438E-3</v>
      </c>
      <c r="N12" t="s">
        <v>247</v>
      </c>
      <c r="O12" s="38">
        <f>SUMIF($C$3:$C$42,N12,$K$3:$K$42)</f>
        <v>575.76067696000007</v>
      </c>
    </row>
    <row r="13" spans="1:18" x14ac:dyDescent="0.25">
      <c r="A13" s="60" t="s">
        <v>82</v>
      </c>
      <c r="B13" s="53" t="s">
        <v>243</v>
      </c>
      <c r="C13" s="53" t="str">
        <f t="shared" si="0"/>
        <v>GRUPO_3_ABC</v>
      </c>
      <c r="D13" s="54" t="s">
        <v>223</v>
      </c>
      <c r="E13" s="54" t="s">
        <v>214</v>
      </c>
      <c r="F13" s="54" t="s">
        <v>215</v>
      </c>
      <c r="G13" s="59">
        <v>1</v>
      </c>
      <c r="H13" s="56">
        <v>420.83699999999999</v>
      </c>
      <c r="I13" s="56">
        <v>42.084000000000003</v>
      </c>
      <c r="J13" s="57">
        <f t="shared" si="1"/>
        <v>462.92099999999999</v>
      </c>
      <c r="K13" s="57">
        <f t="shared" si="2"/>
        <v>462.92099999999999</v>
      </c>
      <c r="L13" s="58">
        <f t="shared" si="3"/>
        <v>2.7807312822114544E-2</v>
      </c>
      <c r="N13" t="s">
        <v>62</v>
      </c>
    </row>
    <row r="14" spans="1:18" x14ac:dyDescent="0.25">
      <c r="A14" s="60" t="s">
        <v>80</v>
      </c>
      <c r="B14" s="53" t="s">
        <v>243</v>
      </c>
      <c r="C14" s="53" t="str">
        <f t="shared" si="0"/>
        <v>GRUPO_3_B</v>
      </c>
      <c r="D14" s="60" t="s">
        <v>80</v>
      </c>
      <c r="E14" s="60" t="s">
        <v>224</v>
      </c>
      <c r="F14" s="60" t="s">
        <v>62</v>
      </c>
      <c r="G14" s="61">
        <v>2</v>
      </c>
      <c r="H14" s="56">
        <v>39.978999999999999</v>
      </c>
      <c r="I14" s="56">
        <v>3.9980000000000002</v>
      </c>
      <c r="J14" s="57">
        <f t="shared" si="1"/>
        <v>43.976999999999997</v>
      </c>
      <c r="K14" s="57">
        <f t="shared" si="2"/>
        <v>87.953999999999994</v>
      </c>
      <c r="L14" s="58">
        <f t="shared" si="3"/>
        <v>2.6416649838268977E-3</v>
      </c>
      <c r="N14" t="s">
        <v>251</v>
      </c>
      <c r="O14" s="37">
        <f>SUMIF($C$3:$C$42,N14,$K$3:$K$42)</f>
        <v>11550.0013</v>
      </c>
    </row>
    <row r="15" spans="1:18" x14ac:dyDescent="0.25">
      <c r="A15" s="60" t="s">
        <v>81</v>
      </c>
      <c r="B15" s="63" t="s">
        <v>244</v>
      </c>
      <c r="C15" s="53" t="str">
        <f t="shared" si="0"/>
        <v>GRUPO_1_ABC</v>
      </c>
      <c r="D15" s="54" t="s">
        <v>225</v>
      </c>
      <c r="E15" s="54" t="s">
        <v>226</v>
      </c>
      <c r="F15" s="54" t="s">
        <v>215</v>
      </c>
      <c r="G15" s="59">
        <v>1</v>
      </c>
      <c r="H15" s="62">
        <v>2217</v>
      </c>
      <c r="I15" s="62">
        <v>246.33500000000001</v>
      </c>
      <c r="J15" s="57">
        <f t="shared" si="1"/>
        <v>2463.335</v>
      </c>
      <c r="K15" s="57">
        <f t="shared" si="2"/>
        <v>2463.335</v>
      </c>
      <c r="L15" s="58">
        <f t="shared" si="3"/>
        <v>0.14797066223105787</v>
      </c>
      <c r="N15" t="s">
        <v>252</v>
      </c>
      <c r="O15" s="37">
        <f>SUMIF($C$3:$C$42,N15,$K$3:$K$42)</f>
        <v>2455.123</v>
      </c>
    </row>
    <row r="16" spans="1:18" x14ac:dyDescent="0.25">
      <c r="A16" s="52" t="s">
        <v>76</v>
      </c>
      <c r="B16" s="53" t="s">
        <v>243</v>
      </c>
      <c r="C16" s="53" t="str">
        <f t="shared" si="0"/>
        <v>GRUPO_3_A</v>
      </c>
      <c r="D16" s="60" t="s">
        <v>227</v>
      </c>
      <c r="E16" s="60" t="s">
        <v>224</v>
      </c>
      <c r="F16" s="60" t="s">
        <v>61</v>
      </c>
      <c r="G16" s="61">
        <v>4</v>
      </c>
      <c r="H16" s="56">
        <v>2.1040000000000001</v>
      </c>
      <c r="I16" s="56">
        <v>0.21</v>
      </c>
      <c r="J16" s="57">
        <f t="shared" si="1"/>
        <v>2.3140000000000001</v>
      </c>
      <c r="K16" s="57">
        <f t="shared" si="2"/>
        <v>9.2560000000000002</v>
      </c>
      <c r="L16" s="58">
        <f t="shared" si="3"/>
        <v>1.3900022222014785E-4</v>
      </c>
      <c r="N16" t="s">
        <v>249</v>
      </c>
      <c r="O16" s="37">
        <f>SUMIF($C$3:$C$42,N16,$K$3:$K$42)</f>
        <v>1967.4040000000002</v>
      </c>
    </row>
    <row r="17" spans="1:15" x14ac:dyDescent="0.25">
      <c r="A17" s="52" t="s">
        <v>77</v>
      </c>
      <c r="B17" s="53" t="s">
        <v>243</v>
      </c>
      <c r="C17" s="53" t="str">
        <f t="shared" si="0"/>
        <v>GRUPO_3_B</v>
      </c>
      <c r="D17" s="60" t="s">
        <v>227</v>
      </c>
      <c r="E17" s="60" t="s">
        <v>224</v>
      </c>
      <c r="F17" s="60" t="s">
        <v>62</v>
      </c>
      <c r="G17" s="61">
        <v>2</v>
      </c>
      <c r="H17" s="56">
        <v>2.1040000000000001</v>
      </c>
      <c r="I17" s="56">
        <v>0.21</v>
      </c>
      <c r="J17" s="57">
        <f t="shared" si="1"/>
        <v>2.3140000000000001</v>
      </c>
      <c r="K17" s="57">
        <f t="shared" si="2"/>
        <v>4.6280000000000001</v>
      </c>
      <c r="L17" s="58">
        <f t="shared" si="3"/>
        <v>1.3900022222014785E-4</v>
      </c>
      <c r="N17" t="s">
        <v>250</v>
      </c>
      <c r="O17" s="37">
        <f>SUMIF($C$3:$C$42,N17,$K$3:$K$42)</f>
        <v>803.05627799999979</v>
      </c>
    </row>
    <row r="18" spans="1:15" x14ac:dyDescent="0.25">
      <c r="A18" s="52" t="s">
        <v>78</v>
      </c>
      <c r="B18" s="53" t="s">
        <v>243</v>
      </c>
      <c r="C18" s="53" t="str">
        <f t="shared" si="0"/>
        <v>GRUPO_3_C</v>
      </c>
      <c r="D18" s="60" t="s">
        <v>227</v>
      </c>
      <c r="E18" s="60" t="s">
        <v>224</v>
      </c>
      <c r="F18" s="60" t="s">
        <v>63</v>
      </c>
      <c r="G18" s="61">
        <v>4</v>
      </c>
      <c r="H18" s="56">
        <v>1.052</v>
      </c>
      <c r="I18" s="56">
        <v>0.105</v>
      </c>
      <c r="J18" s="57">
        <f t="shared" si="1"/>
        <v>1.157</v>
      </c>
      <c r="K18" s="57">
        <f t="shared" si="2"/>
        <v>4.6280000000000001</v>
      </c>
      <c r="L18" s="58">
        <f t="shared" si="3"/>
        <v>6.9500111110073923E-5</v>
      </c>
      <c r="N18" t="s">
        <v>63</v>
      </c>
    </row>
    <row r="19" spans="1:15" x14ac:dyDescent="0.25">
      <c r="A19" s="52" t="s">
        <v>75</v>
      </c>
      <c r="B19" s="53" t="s">
        <v>243</v>
      </c>
      <c r="C19" s="53" t="str">
        <f t="shared" si="0"/>
        <v>GRUPO_3_ABC</v>
      </c>
      <c r="D19" s="60" t="s">
        <v>227</v>
      </c>
      <c r="E19" s="60" t="s">
        <v>224</v>
      </c>
      <c r="F19" s="60" t="s">
        <v>215</v>
      </c>
      <c r="G19" s="61">
        <v>1</v>
      </c>
      <c r="H19" s="56">
        <v>12.625</v>
      </c>
      <c r="I19" s="56">
        <v>1.2629999999999999</v>
      </c>
      <c r="J19" s="57">
        <f t="shared" si="1"/>
        <v>13.888</v>
      </c>
      <c r="K19" s="57">
        <f t="shared" si="2"/>
        <v>13.888</v>
      </c>
      <c r="L19" s="58">
        <f t="shared" si="3"/>
        <v>8.342416102823739E-4</v>
      </c>
      <c r="N19" t="s">
        <v>251</v>
      </c>
      <c r="O19" s="37">
        <f>SUMIF($C$3:$C$42,N19,$K$3:$K$42)</f>
        <v>11550.0013</v>
      </c>
    </row>
    <row r="20" spans="1:15" x14ac:dyDescent="0.25">
      <c r="A20" s="52" t="s">
        <v>89</v>
      </c>
      <c r="B20" s="53" t="s">
        <v>243</v>
      </c>
      <c r="C20" s="53" t="str">
        <f t="shared" si="0"/>
        <v>GRUPO_3_A</v>
      </c>
      <c r="D20" s="60" t="s">
        <v>228</v>
      </c>
      <c r="E20" s="60" t="s">
        <v>224</v>
      </c>
      <c r="F20" s="60" t="s">
        <v>61</v>
      </c>
      <c r="G20" s="61">
        <v>4</v>
      </c>
      <c r="H20" s="56">
        <v>8.4169999999999998</v>
      </c>
      <c r="I20" s="56">
        <v>0.84199999999999997</v>
      </c>
      <c r="J20" s="57">
        <f t="shared" si="1"/>
        <v>9.2590000000000003</v>
      </c>
      <c r="K20" s="57">
        <f t="shared" si="2"/>
        <v>37.036000000000001</v>
      </c>
      <c r="L20" s="58">
        <f t="shared" si="3"/>
        <v>5.5618109660170655E-4</v>
      </c>
      <c r="N20" t="s">
        <v>252</v>
      </c>
      <c r="O20" s="37">
        <f>SUMIF($C$3:$C$42,N20,$K$3:$K$42)</f>
        <v>2455.123</v>
      </c>
    </row>
    <row r="21" spans="1:15" x14ac:dyDescent="0.25">
      <c r="A21" s="52" t="s">
        <v>90</v>
      </c>
      <c r="B21" s="53" t="s">
        <v>243</v>
      </c>
      <c r="C21" s="53" t="str">
        <f t="shared" si="0"/>
        <v>GRUPO_3_B</v>
      </c>
      <c r="D21" s="60" t="s">
        <v>228</v>
      </c>
      <c r="E21" s="60" t="s">
        <v>224</v>
      </c>
      <c r="F21" s="60" t="s">
        <v>62</v>
      </c>
      <c r="G21" s="61">
        <v>2</v>
      </c>
      <c r="H21" s="56">
        <v>2.1040000000000001</v>
      </c>
      <c r="I21" s="56">
        <v>0.21</v>
      </c>
      <c r="J21" s="57">
        <f t="shared" si="1"/>
        <v>2.3140000000000001</v>
      </c>
      <c r="K21" s="57">
        <f t="shared" si="2"/>
        <v>4.6280000000000001</v>
      </c>
      <c r="L21" s="58">
        <f t="shared" si="3"/>
        <v>1.3900022222014785E-4</v>
      </c>
      <c r="N21" t="s">
        <v>249</v>
      </c>
      <c r="O21" s="37">
        <f>SUMIF($C$3:$C$42,N21,$K$3:$K$42)</f>
        <v>1967.4040000000002</v>
      </c>
    </row>
    <row r="22" spans="1:15" x14ac:dyDescent="0.25">
      <c r="A22" s="52" t="s">
        <v>91</v>
      </c>
      <c r="B22" s="53" t="s">
        <v>243</v>
      </c>
      <c r="C22" s="53" t="str">
        <f t="shared" si="0"/>
        <v>GRUPO_3_C</v>
      </c>
      <c r="D22" s="60" t="s">
        <v>228</v>
      </c>
      <c r="E22" s="60" t="s">
        <v>224</v>
      </c>
      <c r="F22" s="60" t="s">
        <v>63</v>
      </c>
      <c r="G22" s="61">
        <v>4</v>
      </c>
      <c r="H22" s="56">
        <v>2.1040000000000001</v>
      </c>
      <c r="I22" s="56">
        <v>0.21</v>
      </c>
      <c r="J22" s="57">
        <f t="shared" si="1"/>
        <v>2.3140000000000001</v>
      </c>
      <c r="K22" s="57">
        <f t="shared" si="2"/>
        <v>9.2560000000000002</v>
      </c>
      <c r="L22" s="58">
        <f t="shared" si="3"/>
        <v>1.3900022222014785E-4</v>
      </c>
      <c r="N22" t="s">
        <v>248</v>
      </c>
      <c r="O22" s="37">
        <f>SUMIF($C$3:$C$42,N22,$K$3:$K$42)</f>
        <v>515.58703795999998</v>
      </c>
    </row>
    <row r="23" spans="1:15" x14ac:dyDescent="0.25">
      <c r="A23" s="52" t="s">
        <v>83</v>
      </c>
      <c r="B23" s="63" t="s">
        <v>244</v>
      </c>
      <c r="C23" s="53" t="str">
        <f t="shared" si="0"/>
        <v>GRUPO_1_ABC</v>
      </c>
      <c r="D23" s="60" t="s">
        <v>229</v>
      </c>
      <c r="E23" s="60" t="s">
        <v>220</v>
      </c>
      <c r="F23" s="60" t="s">
        <v>215</v>
      </c>
      <c r="G23" s="61">
        <v>1</v>
      </c>
      <c r="H23" s="56">
        <v>2218.6669999999999</v>
      </c>
      <c r="I23" s="56">
        <v>0</v>
      </c>
      <c r="J23" s="57">
        <f t="shared" si="1"/>
        <v>2218.6669999999999</v>
      </c>
      <c r="K23" s="57">
        <f t="shared" si="2"/>
        <v>2218.6669999999999</v>
      </c>
      <c r="L23" s="58">
        <f t="shared" si="3"/>
        <v>0.13327364132779115</v>
      </c>
    </row>
    <row r="24" spans="1:15" x14ac:dyDescent="0.25">
      <c r="A24" s="52" t="s">
        <v>84</v>
      </c>
      <c r="B24" s="63" t="s">
        <v>244</v>
      </c>
      <c r="C24" s="53" t="str">
        <f t="shared" si="0"/>
        <v>GRUPO_1_ABC</v>
      </c>
      <c r="D24" s="60" t="s">
        <v>229</v>
      </c>
      <c r="E24" s="60" t="s">
        <v>226</v>
      </c>
      <c r="F24" s="60" t="s">
        <v>215</v>
      </c>
      <c r="G24" s="61">
        <v>1</v>
      </c>
      <c r="H24" s="56">
        <v>2837.759</v>
      </c>
      <c r="I24" s="56">
        <v>315.30700000000002</v>
      </c>
      <c r="J24" s="57">
        <f t="shared" si="1"/>
        <v>3153.0659999999998</v>
      </c>
      <c r="K24" s="57">
        <f t="shared" si="2"/>
        <v>3153.0659999999998</v>
      </c>
      <c r="L24" s="58">
        <f t="shared" si="3"/>
        <v>0.18940227946188101</v>
      </c>
    </row>
    <row r="25" spans="1:15" x14ac:dyDescent="0.25">
      <c r="A25" s="52" t="s">
        <v>85</v>
      </c>
      <c r="B25" s="53" t="s">
        <v>245</v>
      </c>
      <c r="C25" s="53" t="str">
        <f t="shared" si="0"/>
        <v>GRUPO_2_ABC</v>
      </c>
      <c r="D25" s="60" t="s">
        <v>229</v>
      </c>
      <c r="E25" s="60" t="s">
        <v>230</v>
      </c>
      <c r="F25" s="60" t="s">
        <v>215</v>
      </c>
      <c r="G25" s="61">
        <v>1</v>
      </c>
      <c r="H25" s="56">
        <v>1350</v>
      </c>
      <c r="I25" s="56">
        <v>135</v>
      </c>
      <c r="J25" s="57">
        <f t="shared" si="1"/>
        <v>1485</v>
      </c>
      <c r="K25" s="57">
        <f t="shared" si="2"/>
        <v>1485</v>
      </c>
      <c r="L25" s="58">
        <f t="shared" si="3"/>
        <v>8.9202821951996344E-2</v>
      </c>
    </row>
    <row r="26" spans="1:15" x14ac:dyDescent="0.25">
      <c r="A26" s="52" t="s">
        <v>86</v>
      </c>
      <c r="B26" s="53" t="s">
        <v>245</v>
      </c>
      <c r="C26" s="53" t="str">
        <f t="shared" si="0"/>
        <v>GRUPO_2_ABC</v>
      </c>
      <c r="D26" s="60" t="s">
        <v>229</v>
      </c>
      <c r="E26" s="60" t="s">
        <v>231</v>
      </c>
      <c r="F26" s="60" t="s">
        <v>215</v>
      </c>
      <c r="G26" s="61">
        <v>1</v>
      </c>
      <c r="H26" s="56">
        <v>668.57</v>
      </c>
      <c r="I26" s="56">
        <v>66.857000000000014</v>
      </c>
      <c r="J26" s="57">
        <f t="shared" si="1"/>
        <v>735.42700000000002</v>
      </c>
      <c r="K26" s="57">
        <f t="shared" si="2"/>
        <v>735.42700000000002</v>
      </c>
      <c r="L26" s="58">
        <f t="shared" si="3"/>
        <v>4.4176541238849037E-2</v>
      </c>
    </row>
    <row r="27" spans="1:15" x14ac:dyDescent="0.25">
      <c r="A27" s="52" t="s">
        <v>87</v>
      </c>
      <c r="B27" s="53" t="s">
        <v>245</v>
      </c>
      <c r="C27" s="53" t="str">
        <f t="shared" si="0"/>
        <v>GRUPO_2_ABC</v>
      </c>
      <c r="D27" s="60" t="s">
        <v>229</v>
      </c>
      <c r="E27" s="60" t="s">
        <v>224</v>
      </c>
      <c r="F27" s="60" t="s">
        <v>215</v>
      </c>
      <c r="G27" s="61">
        <v>1</v>
      </c>
      <c r="H27" s="56">
        <v>136.94999999999999</v>
      </c>
      <c r="I27" s="56">
        <v>13.695</v>
      </c>
      <c r="J27" s="57">
        <f t="shared" si="1"/>
        <v>150.64499999999998</v>
      </c>
      <c r="K27" s="57">
        <f t="shared" si="2"/>
        <v>150.64499999999998</v>
      </c>
      <c r="L27" s="58">
        <f t="shared" si="3"/>
        <v>9.0491307157969606E-3</v>
      </c>
    </row>
    <row r="28" spans="1:15" x14ac:dyDescent="0.25">
      <c r="A28" s="52" t="s">
        <v>79</v>
      </c>
      <c r="B28" s="53" t="s">
        <v>243</v>
      </c>
      <c r="C28" s="53" t="str">
        <f t="shared" si="0"/>
        <v>GRUPO_3_B</v>
      </c>
      <c r="D28" s="60" t="s">
        <v>232</v>
      </c>
      <c r="E28" s="60" t="s">
        <v>224</v>
      </c>
      <c r="F28" s="60" t="s">
        <v>62</v>
      </c>
      <c r="G28" s="61">
        <v>2</v>
      </c>
      <c r="H28" s="56">
        <v>8.4169999999999998</v>
      </c>
      <c r="I28" s="56">
        <v>0.84199999999999997</v>
      </c>
      <c r="J28" s="57">
        <f t="shared" si="1"/>
        <v>9.2590000000000003</v>
      </c>
      <c r="K28" s="57">
        <f t="shared" si="2"/>
        <v>18.518000000000001</v>
      </c>
      <c r="L28" s="58">
        <f t="shared" si="3"/>
        <v>5.5618109660170655E-4</v>
      </c>
    </row>
    <row r="29" spans="1:15" x14ac:dyDescent="0.25">
      <c r="A29" s="52" t="s">
        <v>88</v>
      </c>
      <c r="B29" s="53" t="s">
        <v>243</v>
      </c>
      <c r="C29" s="53" t="str">
        <f t="shared" si="0"/>
        <v>GRUPO_3_ABC</v>
      </c>
      <c r="D29" s="60" t="s">
        <v>233</v>
      </c>
      <c r="E29" s="60" t="s">
        <v>217</v>
      </c>
      <c r="F29" s="60" t="s">
        <v>215</v>
      </c>
      <c r="G29" s="61">
        <v>1</v>
      </c>
      <c r="H29" s="56">
        <v>1060.5</v>
      </c>
      <c r="I29" s="56">
        <v>106.05</v>
      </c>
      <c r="J29" s="57">
        <f t="shared" si="1"/>
        <v>1166.55</v>
      </c>
      <c r="K29" s="57">
        <f t="shared" si="2"/>
        <v>1166.55</v>
      </c>
      <c r="L29" s="58">
        <f t="shared" si="3"/>
        <v>7.0073772355623787E-2</v>
      </c>
    </row>
    <row r="30" spans="1:15" x14ac:dyDescent="0.25">
      <c r="A30" s="52" t="s">
        <v>94</v>
      </c>
      <c r="B30" s="63" t="s">
        <v>244</v>
      </c>
      <c r="C30" s="53" t="str">
        <f t="shared" si="0"/>
        <v>GRUPO_1_ABC</v>
      </c>
      <c r="D30" s="60" t="s">
        <v>234</v>
      </c>
      <c r="E30" s="60" t="s">
        <v>220</v>
      </c>
      <c r="F30" s="60" t="s">
        <v>215</v>
      </c>
      <c r="G30" s="61">
        <v>1</v>
      </c>
      <c r="H30" s="56">
        <v>832</v>
      </c>
      <c r="I30" s="56"/>
      <c r="J30" s="57">
        <f t="shared" si="1"/>
        <v>832</v>
      </c>
      <c r="K30" s="57">
        <f t="shared" si="2"/>
        <v>832</v>
      </c>
      <c r="L30" s="58">
        <f t="shared" si="3"/>
        <v>4.9977607989266641E-2</v>
      </c>
    </row>
    <row r="31" spans="1:15" x14ac:dyDescent="0.25">
      <c r="A31" s="52" t="s">
        <v>73</v>
      </c>
      <c r="B31" s="53" t="s">
        <v>243</v>
      </c>
      <c r="C31" s="53" t="str">
        <f t="shared" si="0"/>
        <v>GRUPO_3_A</v>
      </c>
      <c r="D31" s="54" t="s">
        <v>235</v>
      </c>
      <c r="E31" s="54" t="s">
        <v>212</v>
      </c>
      <c r="F31" s="54" t="s">
        <v>61</v>
      </c>
      <c r="G31" s="55">
        <v>3.2431999999999999</v>
      </c>
      <c r="H31" s="56">
        <v>41.314</v>
      </c>
      <c r="I31" s="56">
        <v>4.1314000000000002</v>
      </c>
      <c r="J31" s="57">
        <f t="shared" si="1"/>
        <v>45.445399999999999</v>
      </c>
      <c r="K31" s="57">
        <f t="shared" si="2"/>
        <v>147.38852127999999</v>
      </c>
      <c r="L31" s="58">
        <f t="shared" si="3"/>
        <v>2.7298706563887239E-3</v>
      </c>
    </row>
    <row r="32" spans="1:15" x14ac:dyDescent="0.25">
      <c r="A32" s="52" t="s">
        <v>74</v>
      </c>
      <c r="B32" s="53" t="s">
        <v>243</v>
      </c>
      <c r="C32" s="53" t="str">
        <f t="shared" si="0"/>
        <v>GRUPO_3_C</v>
      </c>
      <c r="D32" s="54" t="s">
        <v>235</v>
      </c>
      <c r="E32" s="54" t="s">
        <v>212</v>
      </c>
      <c r="F32" s="54" t="s">
        <v>63</v>
      </c>
      <c r="G32" s="55">
        <v>4.2857000000000003</v>
      </c>
      <c r="H32" s="56">
        <v>31.265000000000001</v>
      </c>
      <c r="I32" s="56">
        <v>3.1265000000000001</v>
      </c>
      <c r="J32" s="57">
        <f t="shared" si="1"/>
        <v>34.391500000000001</v>
      </c>
      <c r="K32" s="57">
        <f t="shared" si="2"/>
        <v>147.39165155000001</v>
      </c>
      <c r="L32" s="58">
        <f t="shared" si="3"/>
        <v>2.0658712802438263E-3</v>
      </c>
    </row>
    <row r="33" spans="1:12" x14ac:dyDescent="0.25">
      <c r="A33" s="52" t="s">
        <v>95</v>
      </c>
      <c r="B33" s="53" t="s">
        <v>243</v>
      </c>
      <c r="C33" s="53" t="str">
        <f t="shared" si="0"/>
        <v>GRUPO_3_ABC</v>
      </c>
      <c r="D33" s="54" t="s">
        <v>236</v>
      </c>
      <c r="E33" s="54" t="s">
        <v>214</v>
      </c>
      <c r="F33" s="54" t="s">
        <v>215</v>
      </c>
      <c r="G33" s="59">
        <v>1</v>
      </c>
      <c r="H33" s="56">
        <v>5.26</v>
      </c>
      <c r="I33" s="56">
        <v>0.52600000000000002</v>
      </c>
      <c r="J33" s="57">
        <f t="shared" si="1"/>
        <v>5.7859999999999996</v>
      </c>
      <c r="K33" s="57">
        <f t="shared" si="2"/>
        <v>5.7859999999999996</v>
      </c>
      <c r="L33" s="58">
        <f t="shared" si="3"/>
        <v>3.4756062479074129E-4</v>
      </c>
    </row>
    <row r="34" spans="1:12" x14ac:dyDescent="0.25">
      <c r="A34" s="52" t="s">
        <v>96</v>
      </c>
      <c r="B34" s="53" t="s">
        <v>245</v>
      </c>
      <c r="C34" s="53" t="str">
        <f t="shared" si="0"/>
        <v>GRUPO_2_ABC</v>
      </c>
      <c r="D34" s="60" t="s">
        <v>237</v>
      </c>
      <c r="E34" s="60" t="s">
        <v>231</v>
      </c>
      <c r="F34" s="60" t="s">
        <v>215</v>
      </c>
      <c r="G34" s="61">
        <v>1</v>
      </c>
      <c r="H34" s="56">
        <v>76.41</v>
      </c>
      <c r="I34" s="56">
        <v>7.641</v>
      </c>
      <c r="J34" s="57">
        <f t="shared" si="1"/>
        <v>84.051000000000002</v>
      </c>
      <c r="K34" s="57">
        <f t="shared" si="2"/>
        <v>84.051000000000002</v>
      </c>
      <c r="L34" s="58">
        <f t="shared" si="3"/>
        <v>5.0488797224829936E-3</v>
      </c>
    </row>
    <row r="35" spans="1:12" x14ac:dyDescent="0.25">
      <c r="A35" s="52" t="s">
        <v>97</v>
      </c>
      <c r="B35" s="53" t="s">
        <v>243</v>
      </c>
      <c r="C35" s="53" t="str">
        <f t="shared" si="0"/>
        <v>GRUPO_3_B</v>
      </c>
      <c r="D35" s="60" t="s">
        <v>238</v>
      </c>
      <c r="E35" s="60" t="s">
        <v>224</v>
      </c>
      <c r="F35" s="60" t="s">
        <v>62</v>
      </c>
      <c r="G35" s="61">
        <v>2</v>
      </c>
      <c r="H35" s="56">
        <v>79.945999999999998</v>
      </c>
      <c r="I35" s="56">
        <v>7.9950000000000001</v>
      </c>
      <c r="J35" s="57">
        <f t="shared" si="1"/>
        <v>87.941000000000003</v>
      </c>
      <c r="K35" s="57">
        <f t="shared" si="2"/>
        <v>175.88200000000001</v>
      </c>
      <c r="L35" s="58">
        <f t="shared" si="3"/>
        <v>5.2825490675289634E-3</v>
      </c>
    </row>
    <row r="36" spans="1:12" x14ac:dyDescent="0.25">
      <c r="A36" s="52" t="s">
        <v>100</v>
      </c>
      <c r="B36" s="53" t="s">
        <v>243</v>
      </c>
      <c r="C36" s="53" t="str">
        <f t="shared" si="0"/>
        <v>GRUPO_3_A</v>
      </c>
      <c r="D36" s="60" t="s">
        <v>239</v>
      </c>
      <c r="E36" s="60" t="s">
        <v>224</v>
      </c>
      <c r="F36" s="60" t="s">
        <v>61</v>
      </c>
      <c r="G36" s="61">
        <v>4</v>
      </c>
      <c r="H36" s="56">
        <v>15.781000000000001</v>
      </c>
      <c r="I36" s="62">
        <v>1.5780000000000001</v>
      </c>
      <c r="J36" s="57">
        <f t="shared" si="1"/>
        <v>17.359000000000002</v>
      </c>
      <c r="K36" s="57">
        <f t="shared" si="2"/>
        <v>69.436000000000007</v>
      </c>
      <c r="L36" s="58">
        <f t="shared" si="3"/>
        <v>1.0427419436125959E-3</v>
      </c>
    </row>
    <row r="37" spans="1:12" x14ac:dyDescent="0.25">
      <c r="A37" s="52" t="s">
        <v>101</v>
      </c>
      <c r="B37" s="53" t="s">
        <v>243</v>
      </c>
      <c r="C37" s="53" t="str">
        <f t="shared" si="0"/>
        <v>GRUPO_3_C</v>
      </c>
      <c r="D37" s="60" t="s">
        <v>239</v>
      </c>
      <c r="E37" s="60" t="s">
        <v>224</v>
      </c>
      <c r="F37" s="60" t="s">
        <v>63</v>
      </c>
      <c r="G37" s="61">
        <v>4</v>
      </c>
      <c r="H37" s="56">
        <v>9.4689999999999994</v>
      </c>
      <c r="I37" s="62">
        <v>0.94699999999999995</v>
      </c>
      <c r="J37" s="57">
        <f t="shared" si="1"/>
        <v>10.415999999999999</v>
      </c>
      <c r="K37" s="57">
        <f t="shared" si="2"/>
        <v>41.663999999999994</v>
      </c>
      <c r="L37" s="58">
        <f t="shared" si="3"/>
        <v>6.2568120771178029E-4</v>
      </c>
    </row>
    <row r="38" spans="1:12" x14ac:dyDescent="0.25">
      <c r="A38" s="52" t="s">
        <v>99</v>
      </c>
      <c r="B38" s="53" t="s">
        <v>243</v>
      </c>
      <c r="C38" s="53" t="str">
        <f t="shared" si="0"/>
        <v>GRUPO_3_ABC</v>
      </c>
      <c r="D38" s="60" t="s">
        <v>239</v>
      </c>
      <c r="E38" s="60" t="s">
        <v>224</v>
      </c>
      <c r="F38" s="60" t="s">
        <v>215</v>
      </c>
      <c r="G38" s="61">
        <v>1</v>
      </c>
      <c r="H38" s="56">
        <v>63.125999999999998</v>
      </c>
      <c r="I38" s="62">
        <v>6.3129999999999997</v>
      </c>
      <c r="J38" s="57">
        <f t="shared" si="1"/>
        <v>69.438999999999993</v>
      </c>
      <c r="K38" s="57">
        <f t="shared" si="2"/>
        <v>69.438999999999993</v>
      </c>
      <c r="L38" s="58">
        <f t="shared" si="3"/>
        <v>4.171147982171497E-3</v>
      </c>
    </row>
    <row r="39" spans="1:12" x14ac:dyDescent="0.25">
      <c r="A39" s="52" t="s">
        <v>98</v>
      </c>
      <c r="B39" s="53" t="s">
        <v>243</v>
      </c>
      <c r="C39" s="53" t="str">
        <f t="shared" si="0"/>
        <v>GRUPO_3_B</v>
      </c>
      <c r="D39" s="60" t="s">
        <v>240</v>
      </c>
      <c r="E39" s="60" t="s">
        <v>224</v>
      </c>
      <c r="F39" s="60" t="s">
        <v>62</v>
      </c>
      <c r="G39" s="61">
        <v>2</v>
      </c>
      <c r="H39" s="56">
        <v>25.25</v>
      </c>
      <c r="I39" s="56">
        <v>2.5249999999999999</v>
      </c>
      <c r="J39" s="57">
        <f t="shared" si="1"/>
        <v>27.774999999999999</v>
      </c>
      <c r="K39" s="57">
        <f t="shared" si="2"/>
        <v>55.55</v>
      </c>
      <c r="L39" s="58">
        <f t="shared" si="3"/>
        <v>1.668423151324376E-3</v>
      </c>
    </row>
    <row r="40" spans="1:12" x14ac:dyDescent="0.25">
      <c r="A40" s="52" t="s">
        <v>102</v>
      </c>
      <c r="B40" s="53" t="s">
        <v>243</v>
      </c>
      <c r="C40" s="53" t="str">
        <f t="shared" si="0"/>
        <v>GRUPO_3_B</v>
      </c>
      <c r="D40" s="54" t="s">
        <v>241</v>
      </c>
      <c r="E40" s="54" t="s">
        <v>212</v>
      </c>
      <c r="F40" s="54" t="s">
        <v>62</v>
      </c>
      <c r="G40" s="55">
        <v>2.1818</v>
      </c>
      <c r="H40" s="56">
        <v>29.776</v>
      </c>
      <c r="I40" s="56">
        <v>2.9775999999999998</v>
      </c>
      <c r="J40" s="57">
        <f t="shared" si="1"/>
        <v>32.753599999999999</v>
      </c>
      <c r="K40" s="57">
        <f t="shared" si="2"/>
        <v>71.461804479999998</v>
      </c>
      <c r="L40" s="58">
        <f t="shared" si="3"/>
        <v>1.9674838714389947E-3</v>
      </c>
    </row>
    <row r="41" spans="1:12" x14ac:dyDescent="0.25">
      <c r="A41" s="52" t="s">
        <v>103</v>
      </c>
      <c r="B41" s="53" t="s">
        <v>243</v>
      </c>
      <c r="C41" s="53" t="str">
        <f t="shared" si="0"/>
        <v>GRUPO_3_B</v>
      </c>
      <c r="D41" s="60" t="s">
        <v>242</v>
      </c>
      <c r="E41" s="60" t="s">
        <v>224</v>
      </c>
      <c r="F41" s="60" t="s">
        <v>62</v>
      </c>
      <c r="G41" s="61">
        <v>2</v>
      </c>
      <c r="H41" s="56">
        <v>2.1040000000000001</v>
      </c>
      <c r="I41" s="56">
        <v>0.21099999999999999</v>
      </c>
      <c r="J41" s="57">
        <f t="shared" si="1"/>
        <v>2.3149999999999999</v>
      </c>
      <c r="K41" s="57">
        <f t="shared" si="2"/>
        <v>4.63</v>
      </c>
      <c r="L41" s="58">
        <f t="shared" si="3"/>
        <v>1.3906029146051955E-4</v>
      </c>
    </row>
    <row r="42" spans="1:12" x14ac:dyDescent="0.25">
      <c r="A42" s="52" t="s">
        <v>104</v>
      </c>
      <c r="B42" s="53" t="s">
        <v>243</v>
      </c>
      <c r="C42" s="53" t="str">
        <f t="shared" si="0"/>
        <v>GRUPO_3_B</v>
      </c>
      <c r="D42" s="60" t="s">
        <v>242</v>
      </c>
      <c r="E42" s="60" t="s">
        <v>224</v>
      </c>
      <c r="F42" s="60" t="s">
        <v>62</v>
      </c>
      <c r="G42" s="61">
        <v>2</v>
      </c>
      <c r="H42" s="56">
        <v>2.1040000000000001</v>
      </c>
      <c r="I42" s="56">
        <v>0.21099999999999999</v>
      </c>
      <c r="J42" s="57">
        <f t="shared" si="1"/>
        <v>2.3149999999999999</v>
      </c>
      <c r="K42" s="57">
        <f t="shared" si="2"/>
        <v>4.63</v>
      </c>
      <c r="L42" s="58">
        <f t="shared" si="3"/>
        <v>1.3906029146051955E-4</v>
      </c>
    </row>
    <row r="44" spans="1:12" x14ac:dyDescent="0.25">
      <c r="C44" s="88" t="s">
        <v>243</v>
      </c>
    </row>
    <row r="45" spans="1:12" x14ac:dyDescent="0.25">
      <c r="C45" s="89"/>
      <c r="E45" s="47" t="s">
        <v>255</v>
      </c>
      <c r="F45" s="47" t="s">
        <v>105</v>
      </c>
      <c r="G45" s="48"/>
      <c r="H45" s="49" t="s">
        <v>253</v>
      </c>
      <c r="I45" s="49" t="s">
        <v>254</v>
      </c>
    </row>
    <row r="46" spans="1:12" x14ac:dyDescent="0.25">
      <c r="C46" s="45" t="s">
        <v>206</v>
      </c>
      <c r="D46" s="45" t="s">
        <v>61</v>
      </c>
      <c r="E46" s="40" t="s">
        <v>256</v>
      </c>
      <c r="F46" s="40" t="s">
        <v>257</v>
      </c>
      <c r="G46" s="40"/>
      <c r="H46" s="40" t="s">
        <v>258</v>
      </c>
      <c r="I46" s="40" t="s">
        <v>257</v>
      </c>
    </row>
    <row r="47" spans="1:12" x14ac:dyDescent="0.25">
      <c r="C47" s="1" t="s">
        <v>247</v>
      </c>
      <c r="D47" s="1" t="s">
        <v>65</v>
      </c>
      <c r="E47" s="36">
        <f t="shared" ref="E47:E59" si="4">VLOOKUP(D47,$A$3:$K$42,11,0)</f>
        <v>26.798237279999999</v>
      </c>
      <c r="F47" s="35">
        <f t="shared" ref="F47:F59" si="5">E47/SUM($E$47:$E$59)</f>
        <v>1.0537358246117814E-2</v>
      </c>
      <c r="H47" s="37">
        <f>VLOOKUP(D47,PRORRATA_Gral!$A$2:$D$41,2,0)</f>
        <v>378648</v>
      </c>
      <c r="I47" s="35">
        <f t="shared" ref="I47:I59" si="6">H47/SUM($H$47:$H$59)</f>
        <v>1.0537379998046407E-2</v>
      </c>
      <c r="J47" s="37"/>
    </row>
    <row r="48" spans="1:12" x14ac:dyDescent="0.25">
      <c r="C48" s="1" t="s">
        <v>247</v>
      </c>
      <c r="D48" t="s">
        <v>69</v>
      </c>
      <c r="E48" s="36">
        <f t="shared" si="4"/>
        <v>285.84591840000002</v>
      </c>
      <c r="F48" s="35">
        <f t="shared" si="5"/>
        <v>0.11239772280169019</v>
      </c>
      <c r="H48" s="37">
        <f>VLOOKUP(D48,PRORRATA_Gral!$A$2:$D$41,2,0)</f>
        <v>4038876</v>
      </c>
      <c r="I48" s="35">
        <f t="shared" si="6"/>
        <v>0.11239771813660625</v>
      </c>
      <c r="J48" s="37"/>
    </row>
    <row r="49" spans="3:10" x14ac:dyDescent="0.25">
      <c r="C49" s="1" t="s">
        <v>247</v>
      </c>
      <c r="D49" s="1" t="s">
        <v>76</v>
      </c>
      <c r="E49" s="36">
        <f t="shared" si="4"/>
        <v>9.2560000000000002</v>
      </c>
      <c r="F49" s="35">
        <f t="shared" si="5"/>
        <v>3.6395598302600926E-3</v>
      </c>
      <c r="H49" s="37">
        <f>VLOOKUP(D49,PRORRATA_Gral!$A$2:$D$41,2,0)</f>
        <v>130782</v>
      </c>
      <c r="I49" s="35">
        <f t="shared" si="6"/>
        <v>3.6395270301295799E-3</v>
      </c>
      <c r="J49" s="37"/>
    </row>
    <row r="50" spans="3:10" x14ac:dyDescent="0.25">
      <c r="C50" s="1" t="s">
        <v>247</v>
      </c>
      <c r="D50" s="1" t="s">
        <v>89</v>
      </c>
      <c r="E50" s="36">
        <f t="shared" si="4"/>
        <v>37.036000000000001</v>
      </c>
      <c r="F50" s="35">
        <f t="shared" si="5"/>
        <v>1.4562957851503111E-2</v>
      </c>
      <c r="H50" s="37">
        <f>VLOOKUP(D50,PRORRATA_Gral!$A$2:$D$41,2,0)</f>
        <v>523302</v>
      </c>
      <c r="I50" s="35">
        <f t="shared" si="6"/>
        <v>1.4562950359536248E-2</v>
      </c>
      <c r="J50" s="37"/>
    </row>
    <row r="51" spans="3:10" x14ac:dyDescent="0.25">
      <c r="C51" s="1" t="s">
        <v>247</v>
      </c>
      <c r="D51" s="1" t="s">
        <v>73</v>
      </c>
      <c r="E51" s="36">
        <f t="shared" si="4"/>
        <v>147.38852127999999</v>
      </c>
      <c r="F51" s="35">
        <f t="shared" si="5"/>
        <v>5.7954768959823121E-2</v>
      </c>
      <c r="H51" s="37">
        <f>VLOOKUP(D51,PRORRATA_Gral!$A$2:$D$41,2,0)</f>
        <v>2082534</v>
      </c>
      <c r="I51" s="35">
        <f t="shared" si="6"/>
        <v>5.7954755120459042E-2</v>
      </c>
      <c r="J51" s="37"/>
    </row>
    <row r="52" spans="3:10" x14ac:dyDescent="0.25">
      <c r="C52" s="1" t="s">
        <v>247</v>
      </c>
      <c r="D52" s="1" t="s">
        <v>100</v>
      </c>
      <c r="E52" s="36">
        <f t="shared" si="4"/>
        <v>69.436000000000007</v>
      </c>
      <c r="F52" s="35">
        <f t="shared" si="5"/>
        <v>2.7302990100901019E-2</v>
      </c>
      <c r="H52" s="37">
        <f>VLOOKUP(D52,PRORRATA_Gral!$A$2:$D$41,2,0)</f>
        <v>981100</v>
      </c>
      <c r="I52" s="35">
        <f t="shared" si="6"/>
        <v>2.7302992531542038E-2</v>
      </c>
      <c r="J52" s="37"/>
    </row>
    <row r="53" spans="3:10" x14ac:dyDescent="0.25">
      <c r="C53" s="1" t="s">
        <v>249</v>
      </c>
      <c r="D53" s="1" t="s">
        <v>64</v>
      </c>
      <c r="E53" s="36">
        <f t="shared" si="4"/>
        <v>109.944</v>
      </c>
      <c r="F53" s="35">
        <f t="shared" si="5"/>
        <v>4.3231176099623556E-2</v>
      </c>
      <c r="H53" s="37">
        <f>VLOOKUP(D53,PRORRATA_Gral!$A$2:$D$41,2,0)</f>
        <v>1553457</v>
      </c>
      <c r="I53" s="35">
        <f t="shared" si="6"/>
        <v>4.323109251765539E-2</v>
      </c>
      <c r="J53" s="37"/>
    </row>
    <row r="54" spans="3:10" x14ac:dyDescent="0.25">
      <c r="C54" s="1" t="s">
        <v>249</v>
      </c>
      <c r="D54" s="1" t="s">
        <v>68</v>
      </c>
      <c r="E54" s="36">
        <f t="shared" si="4"/>
        <v>138.876</v>
      </c>
      <c r="F54" s="35">
        <f t="shared" si="5"/>
        <v>5.4607553045289609E-2</v>
      </c>
      <c r="H54" s="37">
        <f>VLOOKUP(D54,PRORRATA_Gral!$A$2:$D$41,2,0)</f>
        <v>1962255</v>
      </c>
      <c r="I54" s="35">
        <f t="shared" si="6"/>
        <v>5.4607515655877098E-2</v>
      </c>
      <c r="J54" s="37"/>
    </row>
    <row r="55" spans="3:10" x14ac:dyDescent="0.25">
      <c r="C55" s="1" t="s">
        <v>249</v>
      </c>
      <c r="D55" t="s">
        <v>82</v>
      </c>
      <c r="E55" s="36">
        <f t="shared" si="4"/>
        <v>462.92099999999999</v>
      </c>
      <c r="F55" s="35">
        <f t="shared" si="5"/>
        <v>0.18202557002850392</v>
      </c>
      <c r="H55" s="37">
        <f>VLOOKUP(D55,PRORRATA_Gral!$A$2:$D$41,2,0)</f>
        <v>6540870</v>
      </c>
      <c r="I55" s="35">
        <f t="shared" si="6"/>
        <v>0.18202560876545446</v>
      </c>
      <c r="J55" s="37"/>
    </row>
    <row r="56" spans="3:10" x14ac:dyDescent="0.25">
      <c r="C56" s="1" t="s">
        <v>249</v>
      </c>
      <c r="D56" s="1" t="s">
        <v>75</v>
      </c>
      <c r="E56" s="36">
        <f t="shared" si="4"/>
        <v>13.888</v>
      </c>
      <c r="F56" s="35">
        <f t="shared" si="5"/>
        <v>5.4609125888777192E-3</v>
      </c>
      <c r="H56" s="37">
        <f>VLOOKUP(D56,PRORRATA_Gral!$A$2:$D$41,2,0)</f>
        <v>196232</v>
      </c>
      <c r="I56" s="35">
        <f t="shared" si="6"/>
        <v>5.4609324538268857E-3</v>
      </c>
      <c r="J56" s="37"/>
    </row>
    <row r="57" spans="3:10" x14ac:dyDescent="0.25">
      <c r="C57" s="1" t="s">
        <v>249</v>
      </c>
      <c r="D57" s="1" t="s">
        <v>88</v>
      </c>
      <c r="E57" s="36">
        <f t="shared" si="4"/>
        <v>1166.55</v>
      </c>
      <c r="F57" s="35">
        <f t="shared" si="5"/>
        <v>0.4587001426091088</v>
      </c>
      <c r="H57" s="37">
        <f>VLOOKUP(D57,PRORRATA_Gral!$A$2:$D$41,2,0)</f>
        <v>16482837</v>
      </c>
      <c r="I57" s="35">
        <f t="shared" si="6"/>
        <v>0.45870020946858098</v>
      </c>
      <c r="J57" s="37"/>
    </row>
    <row r="58" spans="3:10" x14ac:dyDescent="0.25">
      <c r="C58" s="1" t="s">
        <v>249</v>
      </c>
      <c r="D58" s="1" t="s">
        <v>95</v>
      </c>
      <c r="E58" s="36">
        <f t="shared" si="4"/>
        <v>5.7859999999999996</v>
      </c>
      <c r="F58" s="35">
        <f t="shared" si="5"/>
        <v>2.2751181047844528E-3</v>
      </c>
      <c r="H58" s="37">
        <f>VLOOKUP(D58,PRORRATA_Gral!$A$2:$D$41,2,0)</f>
        <v>81754</v>
      </c>
      <c r="I58" s="35">
        <f t="shared" si="6"/>
        <v>2.275128785469053E-3</v>
      </c>
      <c r="J58" s="37"/>
    </row>
    <row r="59" spans="3:10" x14ac:dyDescent="0.25">
      <c r="C59" s="1" t="s">
        <v>249</v>
      </c>
      <c r="D59" s="1" t="s">
        <v>99</v>
      </c>
      <c r="E59" s="36">
        <f t="shared" si="4"/>
        <v>69.438999999999993</v>
      </c>
      <c r="F59" s="35">
        <f t="shared" si="5"/>
        <v>2.7304169733516698E-2</v>
      </c>
      <c r="H59" s="37">
        <f>VLOOKUP(D59,PRORRATA_Gral!$A$2:$D$41,2,0)</f>
        <v>981143</v>
      </c>
      <c r="I59" s="35">
        <f t="shared" si="6"/>
        <v>2.7304189176816585E-2</v>
      </c>
      <c r="J59" s="37"/>
    </row>
    <row r="60" spans="3:10" x14ac:dyDescent="0.25">
      <c r="C60" s="46" t="s">
        <v>206</v>
      </c>
      <c r="D60" s="46" t="s">
        <v>62</v>
      </c>
      <c r="E60" s="41"/>
      <c r="F60" s="42"/>
      <c r="G60" s="43"/>
      <c r="H60" s="44"/>
      <c r="I60" s="43"/>
      <c r="J60" s="37"/>
    </row>
    <row r="61" spans="3:10" x14ac:dyDescent="0.25">
      <c r="C61" s="1" t="s">
        <v>250</v>
      </c>
      <c r="D61" t="s">
        <v>70</v>
      </c>
      <c r="E61" s="36">
        <f t="shared" ref="E61:E78" si="7">VLOOKUP(D61,$A$3:$K$42,11,0)</f>
        <v>285.84721791999999</v>
      </c>
      <c r="F61" s="35">
        <f t="shared" ref="F61:F78" si="8">E61/SUM($E$61:$E$78)</f>
        <v>0.10317679707949237</v>
      </c>
      <c r="H61" s="37">
        <f>VLOOKUP(D61,PRORRATA_Gral!$A$2:$C$41,3,0)</f>
        <v>6354225</v>
      </c>
      <c r="I61" s="35">
        <f t="shared" ref="I61:I78" si="9">H61/SUM($H$61:$H$78)</f>
        <v>0.10317679085687904</v>
      </c>
      <c r="J61" s="37"/>
    </row>
    <row r="62" spans="3:10" x14ac:dyDescent="0.25">
      <c r="C62" s="1" t="s">
        <v>250</v>
      </c>
      <c r="D62" t="s">
        <v>72</v>
      </c>
      <c r="E62" s="36">
        <f t="shared" si="7"/>
        <v>89.327255600000001</v>
      </c>
      <c r="F62" s="35">
        <f t="shared" si="8"/>
        <v>3.2242749087341371E-2</v>
      </c>
      <c r="H62" s="37">
        <f>VLOOKUP(D62,PRORRATA_Gral!$A$2:$C$41,3,0)</f>
        <v>1985697</v>
      </c>
      <c r="I62" s="35">
        <f t="shared" si="9"/>
        <v>3.2242774543572529E-2</v>
      </c>
      <c r="J62" s="37"/>
    </row>
    <row r="63" spans="3:10" x14ac:dyDescent="0.25">
      <c r="C63" s="1" t="s">
        <v>250</v>
      </c>
      <c r="D63" t="s">
        <v>80</v>
      </c>
      <c r="E63" s="36">
        <f t="shared" si="7"/>
        <v>87.953999999999994</v>
      </c>
      <c r="F63" s="35">
        <f t="shared" si="8"/>
        <v>3.1747071307405332E-2</v>
      </c>
      <c r="H63" s="37">
        <f>VLOOKUP(D63,PRORRATA_Gral!$A$2:$C$41,3,0)</f>
        <v>1955172</v>
      </c>
      <c r="I63" s="35">
        <f t="shared" si="9"/>
        <v>3.1747124556216678E-2</v>
      </c>
      <c r="J63" s="37"/>
    </row>
    <row r="64" spans="3:10" x14ac:dyDescent="0.25">
      <c r="C64" s="1" t="s">
        <v>250</v>
      </c>
      <c r="D64" s="1" t="s">
        <v>77</v>
      </c>
      <c r="E64" s="36">
        <f t="shared" si="7"/>
        <v>4.6280000000000001</v>
      </c>
      <c r="F64" s="35">
        <f t="shared" si="8"/>
        <v>1.6704805467707201E-3</v>
      </c>
      <c r="H64" s="37">
        <f>VLOOKUP(D64,PRORRATA_Gral!$A$2:$C$41,3,0)</f>
        <v>102879</v>
      </c>
      <c r="I64" s="35">
        <f t="shared" si="9"/>
        <v>1.6704987731099952E-3</v>
      </c>
      <c r="J64" s="37"/>
    </row>
    <row r="65" spans="3:10" x14ac:dyDescent="0.25">
      <c r="C65" s="1" t="s">
        <v>250</v>
      </c>
      <c r="D65" s="1" t="s">
        <v>90</v>
      </c>
      <c r="E65" s="36">
        <f t="shared" si="7"/>
        <v>4.6280000000000001</v>
      </c>
      <c r="F65" s="35">
        <f t="shared" si="8"/>
        <v>1.6704805467707201E-3</v>
      </c>
      <c r="H65" s="37">
        <f>VLOOKUP(D65,PRORRATA_Gral!$A$2:$C$41,3,0)</f>
        <v>102879</v>
      </c>
      <c r="I65" s="35">
        <f t="shared" si="9"/>
        <v>1.6704987731099952E-3</v>
      </c>
      <c r="J65" s="37"/>
    </row>
    <row r="66" spans="3:10" x14ac:dyDescent="0.25">
      <c r="C66" s="1" t="s">
        <v>250</v>
      </c>
      <c r="D66" s="1" t="s">
        <v>79</v>
      </c>
      <c r="E66" s="36">
        <f t="shared" si="7"/>
        <v>18.518000000000001</v>
      </c>
      <c r="F66" s="35">
        <f t="shared" si="8"/>
        <v>6.6840878921996961E-3</v>
      </c>
      <c r="H66" s="37">
        <f>VLOOKUP(D66,PRORRATA_Gral!$A$2:$C$41,3,0)</f>
        <v>411645</v>
      </c>
      <c r="I66" s="35">
        <f t="shared" si="9"/>
        <v>6.6840897312071849E-3</v>
      </c>
      <c r="J66" s="37"/>
    </row>
    <row r="67" spans="3:10" x14ac:dyDescent="0.25">
      <c r="C67" s="1" t="s">
        <v>250</v>
      </c>
      <c r="D67" s="1" t="s">
        <v>97</v>
      </c>
      <c r="E67" s="36">
        <f t="shared" si="7"/>
        <v>175.88200000000001</v>
      </c>
      <c r="F67" s="35">
        <f t="shared" si="8"/>
        <v>6.3484757892637814E-2</v>
      </c>
      <c r="H67" s="37">
        <f>VLOOKUP(D67,PRORRATA_Gral!$A$2:$C$41,3,0)</f>
        <v>3909757</v>
      </c>
      <c r="I67" s="35">
        <f t="shared" si="9"/>
        <v>6.3484717694167081E-2</v>
      </c>
      <c r="J67" s="37"/>
    </row>
    <row r="68" spans="3:10" x14ac:dyDescent="0.25">
      <c r="C68" s="1" t="s">
        <v>250</v>
      </c>
      <c r="D68" s="1" t="s">
        <v>98</v>
      </c>
      <c r="E68" s="36">
        <f t="shared" si="7"/>
        <v>55.55</v>
      </c>
      <c r="F68" s="35">
        <f t="shared" si="8"/>
        <v>2.0050819873187874E-2</v>
      </c>
      <c r="H68" s="37">
        <f>VLOOKUP(D68,PRORRATA_Gral!$A$2:$C$41,3,0)</f>
        <v>1234846</v>
      </c>
      <c r="I68" s="35">
        <f t="shared" si="9"/>
        <v>2.0050824055247284E-2</v>
      </c>
      <c r="J68" s="37"/>
    </row>
    <row r="69" spans="3:10" x14ac:dyDescent="0.25">
      <c r="C69" s="1" t="s">
        <v>250</v>
      </c>
      <c r="D69" s="1" t="s">
        <v>102</v>
      </c>
      <c r="E69" s="36">
        <f t="shared" si="7"/>
        <v>71.461804479999998</v>
      </c>
      <c r="F69" s="35">
        <f t="shared" si="8"/>
        <v>2.5794199269873093E-2</v>
      </c>
      <c r="H69" s="37">
        <f>VLOOKUP(D69,PRORRATA_Gral!$A$2:$C$41,3,0)</f>
        <v>1588555</v>
      </c>
      <c r="I69" s="35">
        <f t="shared" si="9"/>
        <v>2.5794177417332483E-2</v>
      </c>
      <c r="J69" s="37"/>
    </row>
    <row r="70" spans="3:10" x14ac:dyDescent="0.25">
      <c r="C70" s="1" t="s">
        <v>250</v>
      </c>
      <c r="D70" s="1" t="s">
        <v>103</v>
      </c>
      <c r="E70" s="36">
        <f t="shared" si="7"/>
        <v>4.63</v>
      </c>
      <c r="F70" s="35">
        <f t="shared" si="8"/>
        <v>1.6712024484763252E-3</v>
      </c>
      <c r="H70" s="37">
        <f>VLOOKUP(D70,PRORRATA_Gral!$A$2:$C$41,3,0)</f>
        <v>102924</v>
      </c>
      <c r="I70" s="35">
        <f t="shared" si="9"/>
        <v>1.6712294610520431E-3</v>
      </c>
      <c r="J70" s="37"/>
    </row>
    <row r="71" spans="3:10" x14ac:dyDescent="0.25">
      <c r="C71" s="1" t="s">
        <v>250</v>
      </c>
      <c r="D71" s="1" t="s">
        <v>104</v>
      </c>
      <c r="E71" s="36">
        <f t="shared" si="7"/>
        <v>4.63</v>
      </c>
      <c r="F71" s="35">
        <f t="shared" si="8"/>
        <v>1.6712024484763252E-3</v>
      </c>
      <c r="H71" s="37">
        <f>VLOOKUP(D71,PRORRATA_Gral!$A$2:$C$41,3,0)</f>
        <v>102924</v>
      </c>
      <c r="I71" s="35">
        <f t="shared" si="9"/>
        <v>1.6712294610520431E-3</v>
      </c>
      <c r="J71" s="37"/>
    </row>
    <row r="72" spans="3:10" x14ac:dyDescent="0.25">
      <c r="C72" s="1" t="s">
        <v>249</v>
      </c>
      <c r="D72" s="1" t="s">
        <v>64</v>
      </c>
      <c r="E72" s="36">
        <f t="shared" si="7"/>
        <v>109.944</v>
      </c>
      <c r="F72" s="35">
        <f t="shared" si="8"/>
        <v>3.968438056053588E-2</v>
      </c>
      <c r="H72" s="37">
        <f>VLOOKUP(D72,PRORRATA_Gral!$A$2:$C$41,3,0)</f>
        <v>2443989</v>
      </c>
      <c r="I72" s="35">
        <f t="shared" si="9"/>
        <v>3.9684295395506608E-2</v>
      </c>
      <c r="J72" s="37"/>
    </row>
    <row r="73" spans="3:10" x14ac:dyDescent="0.25">
      <c r="C73" s="1" t="s">
        <v>249</v>
      </c>
      <c r="D73" s="1" t="s">
        <v>68</v>
      </c>
      <c r="E73" s="36">
        <f t="shared" si="7"/>
        <v>138.876</v>
      </c>
      <c r="F73" s="35">
        <f t="shared" si="8"/>
        <v>5.0127410633822499E-2</v>
      </c>
      <c r="H73" s="37">
        <f>VLOOKUP(D73,PRORRATA_Gral!$A$2:$C$41,3,0)</f>
        <v>3087137</v>
      </c>
      <c r="I73" s="35">
        <f t="shared" si="9"/>
        <v>5.0127417363334321E-2</v>
      </c>
      <c r="J73" s="37"/>
    </row>
    <row r="74" spans="3:10" x14ac:dyDescent="0.25">
      <c r="C74" s="1" t="s">
        <v>249</v>
      </c>
      <c r="D74" t="s">
        <v>82</v>
      </c>
      <c r="E74" s="36">
        <f t="shared" si="7"/>
        <v>462.92099999999999</v>
      </c>
      <c r="F74" s="35">
        <f t="shared" si="8"/>
        <v>0.16709172973026112</v>
      </c>
      <c r="H74" s="37">
        <f>VLOOKUP(D74,PRORRATA_Gral!$A$2:$C$41,3,0)</f>
        <v>10290477</v>
      </c>
      <c r="I74" s="35">
        <f t="shared" si="9"/>
        <v>0.16709172137381414</v>
      </c>
      <c r="J74" s="37"/>
    </row>
    <row r="75" spans="3:10" x14ac:dyDescent="0.25">
      <c r="C75" s="1" t="s">
        <v>249</v>
      </c>
      <c r="D75" s="1" t="s">
        <v>75</v>
      </c>
      <c r="E75" s="36">
        <f t="shared" si="7"/>
        <v>13.888</v>
      </c>
      <c r="F75" s="35">
        <f t="shared" si="8"/>
        <v>5.0128854437233705E-3</v>
      </c>
      <c r="H75" s="37">
        <f>VLOOKUP(D75,PRORRATA_Gral!$A$2:$C$41,3,0)</f>
        <v>308723</v>
      </c>
      <c r="I75" s="35">
        <f t="shared" si="9"/>
        <v>5.0128927451747888E-3</v>
      </c>
      <c r="J75" s="37"/>
    </row>
    <row r="76" spans="3:10" x14ac:dyDescent="0.25">
      <c r="C76" s="1" t="s">
        <v>249</v>
      </c>
      <c r="D76" s="1" t="s">
        <v>88</v>
      </c>
      <c r="E76" s="36">
        <f t="shared" si="7"/>
        <v>1166.55</v>
      </c>
      <c r="F76" s="35">
        <f t="shared" si="8"/>
        <v>0.42106721733694541</v>
      </c>
      <c r="H76" s="37">
        <f>VLOOKUP(D76,PRORRATA_Gral!$A$2:$C$41,3,0)</f>
        <v>25931757</v>
      </c>
      <c r="I76" s="35">
        <f t="shared" si="9"/>
        <v>0.42106715902260455</v>
      </c>
      <c r="J76" s="37"/>
    </row>
    <row r="77" spans="3:10" x14ac:dyDescent="0.25">
      <c r="C77" s="1" t="s">
        <v>249</v>
      </c>
      <c r="D77" s="1" t="s">
        <v>95</v>
      </c>
      <c r="E77" s="36">
        <f t="shared" si="7"/>
        <v>5.7859999999999996</v>
      </c>
      <c r="F77" s="35">
        <f t="shared" si="8"/>
        <v>2.0884616343162022E-3</v>
      </c>
      <c r="H77" s="37">
        <f>VLOOKUP(D77,PRORRATA_Gral!$A$2:$C$41,3,0)</f>
        <v>128620</v>
      </c>
      <c r="I77" s="35">
        <f t="shared" si="9"/>
        <v>2.0884685134712391E-3</v>
      </c>
      <c r="J77" s="37"/>
    </row>
    <row r="78" spans="3:10" x14ac:dyDescent="0.25">
      <c r="C78" s="1" t="s">
        <v>249</v>
      </c>
      <c r="D78" s="1" t="s">
        <v>99</v>
      </c>
      <c r="E78" s="36">
        <f t="shared" si="7"/>
        <v>69.438999999999993</v>
      </c>
      <c r="F78" s="35">
        <f t="shared" si="8"/>
        <v>2.5064066267764046E-2</v>
      </c>
      <c r="H78" s="37">
        <f>VLOOKUP(D78,PRORRATA_Gral!$A$2:$C$41,3,0)</f>
        <v>1543592</v>
      </c>
      <c r="I78" s="35">
        <f t="shared" si="9"/>
        <v>2.5064090263148008E-2</v>
      </c>
      <c r="J78" s="37"/>
    </row>
    <row r="79" spans="3:10" x14ac:dyDescent="0.25">
      <c r="C79" s="46" t="s">
        <v>206</v>
      </c>
      <c r="D79" s="46" t="s">
        <v>63</v>
      </c>
      <c r="E79" s="41"/>
      <c r="F79" s="42"/>
      <c r="G79" s="43"/>
      <c r="H79" s="44"/>
      <c r="I79" s="43"/>
      <c r="J79" s="37"/>
    </row>
    <row r="80" spans="3:10" x14ac:dyDescent="0.25">
      <c r="C80" s="1" t="s">
        <v>248</v>
      </c>
      <c r="D80" s="1" t="s">
        <v>67</v>
      </c>
      <c r="E80" s="36">
        <f t="shared" ref="E80:E92" si="10">VLOOKUP(D80,$A$3:$K$42,11,0)</f>
        <v>26.798482100000001</v>
      </c>
      <c r="F80" s="35">
        <f t="shared" ref="F80:F92" si="11">E80/SUM($E$80:$E$92)</f>
        <v>1.0792822724812315E-2</v>
      </c>
      <c r="H80" s="37">
        <f>VLOOKUP(D80,PRORRATA_Gral!$A$2:$D$41,4,0)</f>
        <v>320247</v>
      </c>
      <c r="I80" s="35">
        <f t="shared" ref="I80:I92" si="12">H80/SUM($H$80:$H$92)</f>
        <v>1.0792793642312649E-2</v>
      </c>
      <c r="J80" s="37"/>
    </row>
    <row r="81" spans="3:10" x14ac:dyDescent="0.25">
      <c r="C81" s="1" t="s">
        <v>248</v>
      </c>
      <c r="D81" t="s">
        <v>71</v>
      </c>
      <c r="E81" s="36">
        <f t="shared" si="10"/>
        <v>285.84890431000002</v>
      </c>
      <c r="F81" s="35">
        <f t="shared" si="11"/>
        <v>0.11512280952284491</v>
      </c>
      <c r="H81" s="37">
        <f>VLOOKUP(D81,PRORRATA_Gral!$A$2:$D$41,4,0)</f>
        <v>3415958</v>
      </c>
      <c r="I81" s="35">
        <f t="shared" si="12"/>
        <v>0.11512279517000014</v>
      </c>
      <c r="J81" s="37"/>
    </row>
    <row r="82" spans="3:10" x14ac:dyDescent="0.25">
      <c r="C82" s="1" t="s">
        <v>248</v>
      </c>
      <c r="D82" s="1" t="s">
        <v>78</v>
      </c>
      <c r="E82" s="36">
        <f t="shared" si="10"/>
        <v>4.6280000000000001</v>
      </c>
      <c r="F82" s="35">
        <f t="shared" si="11"/>
        <v>1.8638810729668675E-3</v>
      </c>
      <c r="H82" s="37">
        <f>VLOOKUP(D82,PRORRATA_Gral!$A$2:$D$41,4,0)</f>
        <v>55305</v>
      </c>
      <c r="I82" s="35">
        <f t="shared" si="12"/>
        <v>1.8638596220670329E-3</v>
      </c>
      <c r="J82" s="37"/>
    </row>
    <row r="83" spans="3:10" x14ac:dyDescent="0.25">
      <c r="C83" s="1" t="s">
        <v>248</v>
      </c>
      <c r="D83" s="1" t="s">
        <v>91</v>
      </c>
      <c r="E83" s="36">
        <f t="shared" si="10"/>
        <v>9.2560000000000002</v>
      </c>
      <c r="F83" s="35">
        <f t="shared" si="11"/>
        <v>3.7277621459337351E-3</v>
      </c>
      <c r="H83" s="37">
        <f>VLOOKUP(D83,PRORRATA_Gral!$A$2:$D$41,4,0)</f>
        <v>110610</v>
      </c>
      <c r="I83" s="35">
        <f t="shared" si="12"/>
        <v>3.7277192441340658E-3</v>
      </c>
      <c r="J83" s="37"/>
    </row>
    <row r="84" spans="3:10" x14ac:dyDescent="0.25">
      <c r="C84" s="1" t="s">
        <v>248</v>
      </c>
      <c r="D84" s="1" t="s">
        <v>74</v>
      </c>
      <c r="E84" s="36">
        <f t="shared" si="10"/>
        <v>147.39165155000001</v>
      </c>
      <c r="F84" s="35">
        <f t="shared" si="11"/>
        <v>5.9360524986467732E-2</v>
      </c>
      <c r="H84" s="37">
        <f>VLOOKUP(D84,PRORRATA_Gral!$A$2:$D$41,4,0)</f>
        <v>1761366</v>
      </c>
      <c r="I84" s="35">
        <f t="shared" si="12"/>
        <v>5.936061779372067E-2</v>
      </c>
      <c r="J84" s="37"/>
    </row>
    <row r="85" spans="3:10" x14ac:dyDescent="0.25">
      <c r="C85" s="1" t="s">
        <v>248</v>
      </c>
      <c r="D85" s="1" t="s">
        <v>101</v>
      </c>
      <c r="E85" s="36">
        <f t="shared" si="10"/>
        <v>41.663999999999994</v>
      </c>
      <c r="F85" s="35">
        <f t="shared" si="11"/>
        <v>1.6779762537617017E-2</v>
      </c>
      <c r="H85" s="37">
        <f>VLOOKUP(D85,PRORRATA_Gral!$A$2:$D$41,4,0)</f>
        <v>497893</v>
      </c>
      <c r="I85" s="35">
        <f t="shared" si="12"/>
        <v>1.677972441569155E-2</v>
      </c>
      <c r="J85" s="37"/>
    </row>
    <row r="86" spans="3:10" x14ac:dyDescent="0.25">
      <c r="C86" s="1" t="s">
        <v>249</v>
      </c>
      <c r="D86" s="1" t="s">
        <v>64</v>
      </c>
      <c r="E86" s="36">
        <f t="shared" si="10"/>
        <v>109.944</v>
      </c>
      <c r="F86" s="35">
        <f t="shared" si="11"/>
        <v>4.4278854945174868E-2</v>
      </c>
      <c r="H86" s="37">
        <f>VLOOKUP(D86,PRORRATA_Gral!$A$2:$D$41,4,0)</f>
        <v>1313854</v>
      </c>
      <c r="I86" s="35">
        <f t="shared" si="12"/>
        <v>4.4278806977511249E-2</v>
      </c>
      <c r="J86" s="37"/>
    </row>
    <row r="87" spans="3:10" x14ac:dyDescent="0.25">
      <c r="C87" s="1" t="s">
        <v>249</v>
      </c>
      <c r="D87" s="1" t="s">
        <v>68</v>
      </c>
      <c r="E87" s="36">
        <f t="shared" si="10"/>
        <v>138.876</v>
      </c>
      <c r="F87" s="35">
        <f t="shared" si="11"/>
        <v>5.5930930831751664E-2</v>
      </c>
      <c r="H87" s="37">
        <f>VLOOKUP(D87,PRORRATA_Gral!$A$2:$D$41,4,0)</f>
        <v>1659600</v>
      </c>
      <c r="I87" s="35">
        <f t="shared" si="12"/>
        <v>5.5930954322076627E-2</v>
      </c>
      <c r="J87" s="37"/>
    </row>
    <row r="88" spans="3:10" x14ac:dyDescent="0.25">
      <c r="C88" s="1" t="s">
        <v>249</v>
      </c>
      <c r="D88" t="s">
        <v>82</v>
      </c>
      <c r="E88" s="36">
        <f t="shared" si="10"/>
        <v>462.92099999999999</v>
      </c>
      <c r="F88" s="35">
        <f t="shared" si="11"/>
        <v>0.18643683884591514</v>
      </c>
      <c r="H88" s="37">
        <f>VLOOKUP(D88,PRORRATA_Gral!$A$2:$D$41,4,0)</f>
        <v>5532012</v>
      </c>
      <c r="I88" s="35">
        <f t="shared" si="12"/>
        <v>0.18643691882452385</v>
      </c>
      <c r="J88" s="37"/>
    </row>
    <row r="89" spans="3:10" x14ac:dyDescent="0.25">
      <c r="C89" s="1" t="s">
        <v>249</v>
      </c>
      <c r="D89" s="1" t="s">
        <v>75</v>
      </c>
      <c r="E89" s="36">
        <f t="shared" si="10"/>
        <v>13.888</v>
      </c>
      <c r="F89" s="35">
        <f t="shared" si="11"/>
        <v>5.5932541792056726E-3</v>
      </c>
      <c r="H89" s="37">
        <f>VLOOKUP(D89,PRORRATA_Gral!$A$2:$D$41,4,0)</f>
        <v>165963</v>
      </c>
      <c r="I89" s="35">
        <f t="shared" si="12"/>
        <v>5.5931965366081008E-3</v>
      </c>
      <c r="J89" s="37"/>
    </row>
    <row r="90" spans="3:10" x14ac:dyDescent="0.25">
      <c r="C90" s="1" t="s">
        <v>249</v>
      </c>
      <c r="D90" s="1" t="s">
        <v>88</v>
      </c>
      <c r="E90" s="36">
        <f t="shared" si="10"/>
        <v>1166.55</v>
      </c>
      <c r="F90" s="35">
        <f t="shared" si="11"/>
        <v>0.46981643597007328</v>
      </c>
      <c r="H90" s="37">
        <f>VLOOKUP(D90,PRORRATA_Gral!$A$2:$D$41,4,0)</f>
        <v>13940536</v>
      </c>
      <c r="I90" s="35">
        <f t="shared" si="12"/>
        <v>0.46981651135289515</v>
      </c>
      <c r="J90" s="37"/>
    </row>
    <row r="91" spans="3:10" x14ac:dyDescent="0.25">
      <c r="C91" s="1" t="s">
        <v>249</v>
      </c>
      <c r="D91" s="1" t="s">
        <v>95</v>
      </c>
      <c r="E91" s="36">
        <f t="shared" si="10"/>
        <v>5.7859999999999996</v>
      </c>
      <c r="F91" s="35">
        <f t="shared" si="11"/>
        <v>2.330254081284852E-3</v>
      </c>
      <c r="H91" s="37">
        <f>VLOOKUP(D91,PRORRATA_Gral!$A$2:$D$41,4,0)</f>
        <v>69144</v>
      </c>
      <c r="I91" s="35">
        <f t="shared" si="12"/>
        <v>2.3302542212856512E-3</v>
      </c>
      <c r="J91" s="37"/>
    </row>
    <row r="92" spans="3:10" x14ac:dyDescent="0.25">
      <c r="C92" s="1" t="s">
        <v>249</v>
      </c>
      <c r="D92" s="1" t="s">
        <v>99</v>
      </c>
      <c r="E92" s="36">
        <f t="shared" si="10"/>
        <v>69.438999999999993</v>
      </c>
      <c r="F92" s="35">
        <f t="shared" si="11"/>
        <v>2.7965868155952096E-2</v>
      </c>
      <c r="H92" s="37">
        <f>VLOOKUP(D92,PRORRATA_Gral!$A$2:$D$41,4,0)</f>
        <v>829811</v>
      </c>
      <c r="I92" s="35">
        <f t="shared" si="12"/>
        <v>2.7965847877173253E-2</v>
      </c>
      <c r="J92" s="37"/>
    </row>
  </sheetData>
  <mergeCells count="3">
    <mergeCell ref="H1:I1"/>
    <mergeCell ref="C44:C45"/>
    <mergeCell ref="N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RETIROS_HORARIO_Reg</vt:lpstr>
      <vt:lpstr>PRIMARIA_refAT</vt:lpstr>
      <vt:lpstr>ENERGÍA_PtoSUM</vt:lpstr>
      <vt:lpstr>DESPACHO_PSxBH-</vt:lpstr>
      <vt:lpstr>PRORRATA_Gral</vt:lpstr>
      <vt:lpstr>ENERGÍA_ANUAL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Maulen Maturana, Abraham (Externo)</cp:lastModifiedBy>
  <dcterms:created xsi:type="dcterms:W3CDTF">2019-01-30T20:08:22Z</dcterms:created>
  <dcterms:modified xsi:type="dcterms:W3CDTF">2019-05-16T19:20:25Z</dcterms:modified>
</cp:coreProperties>
</file>